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75" i="1" l="1"/>
  <c r="I123" i="1" l="1"/>
  <c r="H123" i="1"/>
  <c r="G123" i="1"/>
  <c r="F123" i="1"/>
  <c r="I125" i="1"/>
  <c r="H125" i="1"/>
  <c r="G125" i="1"/>
  <c r="F125" i="1"/>
  <c r="E125" i="1"/>
  <c r="D125" i="1"/>
  <c r="D127" i="1"/>
  <c r="E127" i="1"/>
  <c r="F127" i="1"/>
  <c r="G127" i="1"/>
  <c r="H127" i="1"/>
  <c r="I127" i="1"/>
  <c r="F80" i="1"/>
  <c r="I81" i="1"/>
  <c r="I80" i="1" s="1"/>
  <c r="I82" i="1"/>
  <c r="H82" i="1"/>
  <c r="H81" i="1" s="1"/>
  <c r="H80" i="1" s="1"/>
  <c r="G82" i="1"/>
  <c r="G81" i="1" s="1"/>
  <c r="G80" i="1" s="1"/>
  <c r="F82" i="1"/>
  <c r="D81" i="1"/>
  <c r="D80" i="1" s="1"/>
  <c r="E82" i="1"/>
  <c r="E81" i="1" s="1"/>
  <c r="E80" i="1" s="1"/>
  <c r="D82" i="1"/>
  <c r="E36" i="1" l="1"/>
  <c r="E35" i="1" s="1"/>
  <c r="E34" i="1" s="1"/>
  <c r="D36" i="1"/>
  <c r="D35" i="1" s="1"/>
  <c r="D34" i="1" s="1"/>
  <c r="E123" i="1" l="1"/>
  <c r="D123" i="1"/>
  <c r="D60" i="1" l="1"/>
  <c r="F60" i="1"/>
  <c r="H60" i="1"/>
  <c r="I66" i="1"/>
  <c r="H66" i="1"/>
  <c r="G66" i="1"/>
  <c r="F66" i="1"/>
  <c r="E66" i="1"/>
  <c r="D66" i="1"/>
  <c r="G106" i="1" l="1"/>
  <c r="E120" i="1"/>
  <c r="D120" i="1"/>
  <c r="D105" i="1" s="1"/>
  <c r="D100" i="1"/>
  <c r="I120" i="1" l="1"/>
  <c r="H120" i="1"/>
  <c r="G120" i="1"/>
  <c r="G105" i="1" s="1"/>
  <c r="G104" i="1" s="1"/>
  <c r="F120" i="1"/>
  <c r="I102" i="1" l="1"/>
  <c r="H102" i="1"/>
  <c r="G102" i="1"/>
  <c r="F102" i="1"/>
  <c r="D32" i="1" l="1"/>
  <c r="E102" i="1"/>
  <c r="D102" i="1"/>
  <c r="D99" i="1" s="1"/>
  <c r="E60" i="1"/>
  <c r="E90" i="1" l="1"/>
  <c r="E89" i="1" s="1"/>
  <c r="D90" i="1"/>
  <c r="D89" i="1" s="1"/>
  <c r="E138" i="1" l="1"/>
  <c r="E137" i="1" s="1"/>
  <c r="E136" i="1" s="1"/>
  <c r="D138" i="1"/>
  <c r="D137" i="1" s="1"/>
  <c r="D136" i="1" s="1"/>
  <c r="I49" i="1" l="1"/>
  <c r="H49" i="1"/>
  <c r="G49" i="1"/>
  <c r="F49" i="1"/>
  <c r="E49" i="1"/>
  <c r="D49" i="1"/>
  <c r="E54" i="1" l="1"/>
  <c r="D54" i="1"/>
  <c r="H44" i="1" l="1"/>
  <c r="H43" i="1" s="1"/>
  <c r="E100" i="1" l="1"/>
  <c r="F113" i="1" l="1"/>
  <c r="G31" i="1"/>
  <c r="F32" i="1"/>
  <c r="F31" i="1" s="1"/>
  <c r="D31" i="1"/>
  <c r="D30" i="1" s="1"/>
  <c r="F44" i="1" l="1"/>
  <c r="F43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G30" i="1"/>
  <c r="H30" i="1"/>
  <c r="F30" i="1"/>
  <c r="E32" i="1"/>
  <c r="E31" i="1" s="1"/>
  <c r="E30" i="1" s="1"/>
  <c r="D44" i="1"/>
  <c r="I93" i="1"/>
  <c r="H93" i="1"/>
  <c r="G93" i="1"/>
  <c r="F93" i="1"/>
  <c r="I95" i="1"/>
  <c r="I92" i="1" s="1"/>
  <c r="I88" i="1" s="1"/>
  <c r="H95" i="1"/>
  <c r="G95" i="1"/>
  <c r="F95" i="1"/>
  <c r="E93" i="1"/>
  <c r="D93" i="1"/>
  <c r="E95" i="1"/>
  <c r="D95" i="1"/>
  <c r="I62" i="1"/>
  <c r="G62" i="1"/>
  <c r="E62" i="1"/>
  <c r="I68" i="1"/>
  <c r="I65" i="1" s="1"/>
  <c r="I64" i="1" s="1"/>
  <c r="H68" i="1"/>
  <c r="G68" i="1"/>
  <c r="G65" i="1" s="1"/>
  <c r="G64" i="1" s="1"/>
  <c r="F68" i="1"/>
  <c r="E68" i="1"/>
  <c r="E65" i="1" s="1"/>
  <c r="E64" i="1" s="1"/>
  <c r="D68" i="1"/>
  <c r="I143" i="1"/>
  <c r="H143" i="1"/>
  <c r="G143" i="1"/>
  <c r="F143" i="1"/>
  <c r="E143" i="1"/>
  <c r="D143" i="1"/>
  <c r="E145" i="1"/>
  <c r="I132" i="1"/>
  <c r="H132" i="1"/>
  <c r="G132" i="1"/>
  <c r="F132" i="1"/>
  <c r="E132" i="1"/>
  <c r="D132" i="1"/>
  <c r="D106" i="1"/>
  <c r="I73" i="1"/>
  <c r="I72" i="1" s="1"/>
  <c r="I71" i="1" s="1"/>
  <c r="H73" i="1"/>
  <c r="H72" i="1" s="1"/>
  <c r="H71" i="1" s="1"/>
  <c r="G73" i="1"/>
  <c r="G72" i="1" s="1"/>
  <c r="G71" i="1" s="1"/>
  <c r="F73" i="1"/>
  <c r="F72" i="1" s="1"/>
  <c r="F71" i="1" s="1"/>
  <c r="E73" i="1"/>
  <c r="E72" i="1" s="1"/>
  <c r="D73" i="1"/>
  <c r="D72" i="1" s="1"/>
  <c r="F145" i="1"/>
  <c r="G145" i="1"/>
  <c r="G142" i="1" s="1"/>
  <c r="G141" i="1" s="1"/>
  <c r="G140" i="1" s="1"/>
  <c r="H145" i="1"/>
  <c r="I145" i="1"/>
  <c r="D145" i="1"/>
  <c r="E130" i="1"/>
  <c r="F130" i="1"/>
  <c r="G130" i="1"/>
  <c r="H130" i="1"/>
  <c r="I130" i="1"/>
  <c r="E134" i="1"/>
  <c r="F134" i="1"/>
  <c r="G134" i="1"/>
  <c r="H134" i="1"/>
  <c r="I134" i="1"/>
  <c r="D134" i="1"/>
  <c r="D130" i="1"/>
  <c r="E118" i="1"/>
  <c r="E117" i="1" s="1"/>
  <c r="E116" i="1" s="1"/>
  <c r="E115" i="1" s="1"/>
  <c r="F118" i="1"/>
  <c r="F117" i="1" s="1"/>
  <c r="F116" i="1" s="1"/>
  <c r="F115" i="1" s="1"/>
  <c r="G118" i="1"/>
  <c r="G117" i="1" s="1"/>
  <c r="G116" i="1" s="1"/>
  <c r="G115" i="1" s="1"/>
  <c r="H118" i="1"/>
  <c r="H117" i="1" s="1"/>
  <c r="H116" i="1" s="1"/>
  <c r="H115" i="1" s="1"/>
  <c r="I118" i="1"/>
  <c r="I117" i="1" s="1"/>
  <c r="I116" i="1" s="1"/>
  <c r="I115" i="1" s="1"/>
  <c r="D118" i="1"/>
  <c r="D117" i="1" s="1"/>
  <c r="D116" i="1" s="1"/>
  <c r="D115" i="1" s="1"/>
  <c r="E113" i="1"/>
  <c r="E112" i="1" s="1"/>
  <c r="E111" i="1" s="1"/>
  <c r="E110" i="1" s="1"/>
  <c r="F112" i="1"/>
  <c r="F111" i="1" s="1"/>
  <c r="F110" i="1" s="1"/>
  <c r="G113" i="1"/>
  <c r="G112" i="1" s="1"/>
  <c r="G111" i="1" s="1"/>
  <c r="G110" i="1" s="1"/>
  <c r="H113" i="1"/>
  <c r="H112" i="1" s="1"/>
  <c r="H111" i="1" s="1"/>
  <c r="H110" i="1" s="1"/>
  <c r="I113" i="1"/>
  <c r="I112" i="1" s="1"/>
  <c r="I111" i="1" s="1"/>
  <c r="I110" i="1" s="1"/>
  <c r="D113" i="1"/>
  <c r="D112" i="1" s="1"/>
  <c r="D111" i="1" s="1"/>
  <c r="D110" i="1" s="1"/>
  <c r="E106" i="1"/>
  <c r="E105" i="1" s="1"/>
  <c r="E104" i="1" s="1"/>
  <c r="F106" i="1"/>
  <c r="F105" i="1" s="1"/>
  <c r="F104" i="1" s="1"/>
  <c r="H106" i="1"/>
  <c r="H105" i="1" s="1"/>
  <c r="H104" i="1" s="1"/>
  <c r="I106" i="1"/>
  <c r="I105" i="1" s="1"/>
  <c r="I104" i="1" s="1"/>
  <c r="E108" i="1"/>
  <c r="F108" i="1"/>
  <c r="G108" i="1"/>
  <c r="H108" i="1"/>
  <c r="I108" i="1"/>
  <c r="D108" i="1"/>
  <c r="I99" i="1"/>
  <c r="I98" i="1" s="1"/>
  <c r="E99" i="1"/>
  <c r="E98" i="1" s="1"/>
  <c r="F100" i="1"/>
  <c r="F99" i="1" s="1"/>
  <c r="G100" i="1"/>
  <c r="H100" i="1"/>
  <c r="I100" i="1"/>
  <c r="D98" i="1"/>
  <c r="E86" i="1"/>
  <c r="E85" i="1" s="1"/>
  <c r="F86" i="1"/>
  <c r="F85" i="1" s="1"/>
  <c r="F84" i="1" s="1"/>
  <c r="G86" i="1"/>
  <c r="G85" i="1" s="1"/>
  <c r="H86" i="1"/>
  <c r="H85" i="1" s="1"/>
  <c r="I86" i="1"/>
  <c r="I85" i="1" s="1"/>
  <c r="D86" i="1"/>
  <c r="D85" i="1" s="1"/>
  <c r="E78" i="1"/>
  <c r="E77" i="1" s="1"/>
  <c r="E76" i="1" s="1"/>
  <c r="F78" i="1"/>
  <c r="F77" i="1" s="1"/>
  <c r="F76" i="1" s="1"/>
  <c r="G78" i="1"/>
  <c r="G77" i="1" s="1"/>
  <c r="G76" i="1" s="1"/>
  <c r="H78" i="1"/>
  <c r="H77" i="1" s="1"/>
  <c r="H76" i="1" s="1"/>
  <c r="I78" i="1"/>
  <c r="I77" i="1" s="1"/>
  <c r="I76" i="1" s="1"/>
  <c r="D78" i="1"/>
  <c r="D77" i="1" s="1"/>
  <c r="D76" i="1" s="1"/>
  <c r="F62" i="1"/>
  <c r="H62" i="1"/>
  <c r="D62" i="1"/>
  <c r="G60" i="1"/>
  <c r="I60" i="1"/>
  <c r="E53" i="1"/>
  <c r="E52" i="1" s="1"/>
  <c r="E51" i="1" s="1"/>
  <c r="F54" i="1"/>
  <c r="F53" i="1" s="1"/>
  <c r="F52" i="1" s="1"/>
  <c r="F51" i="1" s="1"/>
  <c r="G54" i="1"/>
  <c r="G53" i="1" s="1"/>
  <c r="G52" i="1" s="1"/>
  <c r="G51" i="1" s="1"/>
  <c r="H54" i="1"/>
  <c r="H53" i="1" s="1"/>
  <c r="H52" i="1" s="1"/>
  <c r="H51" i="1" s="1"/>
  <c r="I54" i="1"/>
  <c r="I53" i="1" s="1"/>
  <c r="I52" i="1" s="1"/>
  <c r="I51" i="1" s="1"/>
  <c r="D53" i="1"/>
  <c r="D52" i="1" s="1"/>
  <c r="D51" i="1" s="1"/>
  <c r="E47" i="1"/>
  <c r="F47" i="1"/>
  <c r="G47" i="1"/>
  <c r="H47" i="1"/>
  <c r="I47" i="1"/>
  <c r="D47" i="1"/>
  <c r="E44" i="1"/>
  <c r="F42" i="1"/>
  <c r="G44" i="1"/>
  <c r="G43" i="1" s="1"/>
  <c r="G42" i="1" s="1"/>
  <c r="H42" i="1"/>
  <c r="I44" i="1"/>
  <c r="I43" i="1" s="1"/>
  <c r="I42" i="1" s="1"/>
  <c r="E40" i="1"/>
  <c r="E39" i="1" s="1"/>
  <c r="E38" i="1" s="1"/>
  <c r="F40" i="1"/>
  <c r="F39" i="1" s="1"/>
  <c r="F38" i="1" s="1"/>
  <c r="G40" i="1"/>
  <c r="G39" i="1" s="1"/>
  <c r="G38" i="1" s="1"/>
  <c r="H40" i="1"/>
  <c r="H39" i="1" s="1"/>
  <c r="H38" i="1" s="1"/>
  <c r="I40" i="1"/>
  <c r="I39" i="1" s="1"/>
  <c r="I38" i="1" s="1"/>
  <c r="D40" i="1"/>
  <c r="D39" i="1" s="1"/>
  <c r="D38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21" i="1" l="1"/>
  <c r="D104" i="1"/>
  <c r="D65" i="1"/>
  <c r="D64" i="1" s="1"/>
  <c r="H64" i="1"/>
  <c r="H65" i="1"/>
  <c r="F65" i="1"/>
  <c r="F64" i="1" s="1"/>
  <c r="F59" i="1"/>
  <c r="F58" i="1" s="1"/>
  <c r="I30" i="1"/>
  <c r="I31" i="1"/>
  <c r="F98" i="1"/>
  <c r="G99" i="1"/>
  <c r="G98" i="1" s="1"/>
  <c r="H99" i="1"/>
  <c r="H98" i="1" s="1"/>
  <c r="D43" i="1"/>
  <c r="D42" i="1" s="1"/>
  <c r="D13" i="1" s="1"/>
  <c r="E15" i="1"/>
  <c r="E14" i="1" s="1"/>
  <c r="D15" i="1"/>
  <c r="D14" i="1" s="1"/>
  <c r="E59" i="1"/>
  <c r="E58" i="1" s="1"/>
  <c r="E57" i="1" s="1"/>
  <c r="E20" i="1"/>
  <c r="F142" i="1"/>
  <c r="F141" i="1" s="1"/>
  <c r="F140" i="1" s="1"/>
  <c r="I59" i="1"/>
  <c r="I58" i="1" s="1"/>
  <c r="I57" i="1" s="1"/>
  <c r="D21" i="1"/>
  <c r="D20" i="1" s="1"/>
  <c r="D84" i="1"/>
  <c r="H84" i="1"/>
  <c r="F129" i="1"/>
  <c r="F128" i="1" s="1"/>
  <c r="E142" i="1"/>
  <c r="E141" i="1" s="1"/>
  <c r="E140" i="1" s="1"/>
  <c r="D71" i="1"/>
  <c r="E71" i="1"/>
  <c r="G92" i="1"/>
  <c r="G88" i="1" s="1"/>
  <c r="D59" i="1"/>
  <c r="D58" i="1" s="1"/>
  <c r="E92" i="1"/>
  <c r="E88" i="1" s="1"/>
  <c r="D142" i="1"/>
  <c r="D141" i="1" s="1"/>
  <c r="D140" i="1" s="1"/>
  <c r="I129" i="1"/>
  <c r="I128" i="1" s="1"/>
  <c r="E129" i="1"/>
  <c r="E128" i="1" s="1"/>
  <c r="H142" i="1"/>
  <c r="H141" i="1" s="1"/>
  <c r="H140" i="1" s="1"/>
  <c r="H21" i="1"/>
  <c r="H20" i="1" s="1"/>
  <c r="H13" i="1" s="1"/>
  <c r="F21" i="1"/>
  <c r="F20" i="1" s="1"/>
  <c r="F13" i="1" s="1"/>
  <c r="E43" i="1"/>
  <c r="E42" i="1" s="1"/>
  <c r="H129" i="1"/>
  <c r="H128" i="1" s="1"/>
  <c r="F92" i="1"/>
  <c r="F88" i="1" s="1"/>
  <c r="F75" i="1" s="1"/>
  <c r="G21" i="1"/>
  <c r="G20" i="1" s="1"/>
  <c r="G13" i="1" s="1"/>
  <c r="E84" i="1"/>
  <c r="E75" i="1" s="1"/>
  <c r="H59" i="1"/>
  <c r="H58" i="1" s="1"/>
  <c r="H57" i="1" s="1"/>
  <c r="I84" i="1"/>
  <c r="I75" i="1" s="1"/>
  <c r="D129" i="1"/>
  <c r="D128" i="1" s="1"/>
  <c r="G129" i="1"/>
  <c r="G128" i="1" s="1"/>
  <c r="I142" i="1"/>
  <c r="I141" i="1" s="1"/>
  <c r="I140" i="1" s="1"/>
  <c r="D92" i="1"/>
  <c r="D88" i="1" s="1"/>
  <c r="H92" i="1"/>
  <c r="H88" i="1" s="1"/>
  <c r="I21" i="1"/>
  <c r="I20" i="1" s="1"/>
  <c r="I13" i="1" s="1"/>
  <c r="G84" i="1"/>
  <c r="G75" i="1" s="1"/>
  <c r="G59" i="1"/>
  <c r="G58" i="1" s="1"/>
  <c r="G57" i="1" s="1"/>
  <c r="F57" i="1" l="1"/>
  <c r="H75" i="1"/>
  <c r="D57" i="1"/>
  <c r="F97" i="1"/>
  <c r="I147" i="1"/>
  <c r="I149" i="1" s="1"/>
  <c r="E97" i="1"/>
  <c r="D97" i="1"/>
  <c r="G97" i="1"/>
  <c r="H97" i="1"/>
  <c r="E13" i="1"/>
  <c r="G147" i="1"/>
  <c r="G149" i="1" s="1"/>
  <c r="D147" i="1" l="1"/>
  <c r="D149" i="1" s="1"/>
  <c r="I97" i="1"/>
  <c r="F147" i="1"/>
  <c r="F149" i="1" s="1"/>
  <c r="H147" i="1"/>
  <c r="H149" i="1" s="1"/>
  <c r="E147" i="1"/>
  <c r="E149" i="1" s="1"/>
</calcChain>
</file>

<file path=xl/sharedStrings.xml><?xml version="1.0" encoding="utf-8"?>
<sst xmlns="http://schemas.openxmlformats.org/spreadsheetml/2006/main" count="291" uniqueCount="210">
  <si>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</si>
  <si>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</si>
  <si>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</si>
  <si>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</si>
  <si>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</si>
  <si>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</si>
  <si>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</si>
  <si>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</si>
  <si>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</si>
  <si>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</si>
  <si>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</si>
  <si>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</si>
  <si>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</si>
  <si>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</si>
  <si>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</si>
  <si>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</si>
  <si>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</si>
  <si>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</si>
  <si>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</si>
  <si>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</si>
  <si>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</si>
  <si>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</si>
  <si>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</si>
  <si>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</si>
  <si>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</si>
  <si>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</si>
  <si>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</si>
  <si>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</si>
  <si>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</si>
  <si>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</si>
  <si>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</si>
  <si>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</si>
  <si>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</si>
  <si>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</si>
  <si>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</si>
  <si>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</si>
  <si>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</si>
  <si>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</si>
  <si>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</si>
  <si>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</si>
  <si>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</si>
  <si>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</si>
  <si>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</si>
  <si>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</si>
  <si>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</si>
  <si>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</si>
  <si>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</si>
  <si>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</si>
  <si>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</si>
  <si>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</si>
  <si>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</si>
  <si>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</si>
  <si>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</si>
  <si>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</si>
  <si>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</si>
  <si>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</si>
  <si>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</si>
  <si>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</si>
  <si>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</si>
  <si>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</si>
  <si>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</si>
  <si>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</si>
  <si>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</si>
  <si>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</si>
  <si>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</si>
  <si>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</si>
  <si>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</si>
  <si>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</si>
  <si>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</si>
  <si>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</si>
  <si>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</si>
  <si>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</si>
  <si>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</si>
  <si>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</si>
  <si>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</si>
  <si>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</si>
  <si>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</si>
  <si>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</si>
  <si>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</si>
  <si>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</si>
  <si>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</si>
  <si>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</si>
  <si>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</si>
  <si>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</si>
  <si>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</si>
  <si>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</si>
  <si>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</si>
  <si>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</si>
  <si>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</si>
  <si>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</si>
  <si>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</si>
  <si>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</si>
  <si>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</si>
  <si>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</si>
  <si>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</si>
  <si>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</si>
  <si>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</si>
  <si>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</si>
  <si>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</si>
  <si>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</si>
  <si>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</si>
  <si>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</si>
  <si>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</si>
  <si>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</si>
  <si>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</si>
  <si>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</si>
  <si>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</si>
  <si>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</si>
  <si>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</si>
  <si>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</si>
  <si>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</si>
  <si>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</si>
  <si>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</si>
  <si>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</si>
  <si>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</si>
  <si>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</si>
  <si>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</si>
  <si>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</si>
  <si>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</si>
  <si>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</si>
  <si>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</si>
  <si>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</si>
  <si>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</si>
  <si>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</si>
  <si>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</si>
  <si>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</si>
  <si>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</si>
  <si>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</si>
  <si>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</si>
  <si>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</si>
  <si>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</si>
  <si>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</si>
  <si>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</si>
  <si>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</si>
  <si>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</si>
  <si>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</si>
  <si>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</si>
  <si>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</si>
  <si>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</si>
  <si>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</si>
  <si>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</si>
  <si>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</si>
  <si>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</si>
  <si>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</si>
  <si>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</si>
  <si>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</si>
  <si>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</si>
  <si>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</si>
  <si>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</si>
  <si>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</si>
  <si>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</si>
  <si>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</si>
  <si>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</si>
  <si>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</si>
  <si>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</si>
  <si>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</si>
  <si>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</si>
  <si>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</si>
  <si>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</si>
  <si>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</si>
  <si>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</si>
  <si>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</si>
  <si>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</si>
  <si>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</si>
  <si>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</si>
  <si>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</si>
  <si>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</si>
  <si>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</si>
  <si>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</si>
  <si>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</si>
  <si>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</si>
  <si>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</si>
  <si>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</si>
  <si>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</si>
  <si>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</si>
  <si>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</si>
  <si>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</si>
  <si>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</si>
  <si>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</si>
  <si>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</si>
  <si>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</si>
  <si>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Ведомственная структура расходов бюджета сельского поселения на 2020 год и на плановый период 2021 и 2022 годов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</si>
  <si>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</si>
  <si>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</si>
  <si>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</si>
  <si>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</si>
  <si>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</si>
  <si>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</si>
  <si>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</si>
  <si>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</si>
  <si>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</si>
  <si>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</si>
  <si>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</si>
  <si>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</si>
  <si>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</si>
  <si>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</si>
  <si>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</si>
  <si>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</si>
  <si>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</si>
  <si>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</si>
  <si>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</si>
  <si>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</si>
  <si>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</si>
  <si>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</si>
  <si>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</si>
  <si>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</si>
  <si>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</si>
  <si>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</si>
  <si>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</si>
  <si>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от "22" сентября 2020г. №168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</si>
</sst>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30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4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49"/>
  <sheetViews>
    <sheetView tabSelected="1" view="pageBreakPreview" zoomScale="80" zoomScaleNormal="70" zoomScaleSheetLayoutView="80" workbookViewId="0">
      <selection activeCell="H4" sqref="H4:I4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17" t="s">
        <v>46</v>
      </c>
      <c r="I2" s="118"/>
    </row>
    <row r="3" spans="1:10" s="4" customFormat="1" ht="45.75" customHeight="1" x14ac:dyDescent="0.2">
      <c r="B3" s="52"/>
      <c r="C3" s="51"/>
      <c r="D3" s="51"/>
      <c r="E3" s="128" t="s">
        <v>180</v>
      </c>
      <c r="F3" s="129"/>
      <c r="G3" s="129"/>
      <c r="H3" s="129"/>
      <c r="I3" s="129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15" t="s">
        <v>209</v>
      </c>
      <c r="I4" s="116"/>
    </row>
    <row r="5" spans="1:10" s="4" customFormat="1" x14ac:dyDescent="0.2"/>
    <row r="6" spans="1:10" s="4" customFormat="1" ht="15.75" customHeight="1" x14ac:dyDescent="0.25">
      <c r="B6" s="125" t="s">
        <v>181</v>
      </c>
      <c r="C6" s="125"/>
      <c r="D6" s="125"/>
      <c r="E6" s="125"/>
      <c r="F6" s="125"/>
      <c r="G6" s="125"/>
      <c r="H6" s="125"/>
      <c r="I6" s="8"/>
      <c r="J6" s="8"/>
    </row>
    <row r="7" spans="1:10" s="4" customFormat="1" ht="6.75" customHeight="1" x14ac:dyDescent="0.25">
      <c r="B7" s="125"/>
      <c r="C7" s="125"/>
      <c r="D7" s="125"/>
      <c r="E7" s="125"/>
      <c r="F7" s="125"/>
      <c r="G7" s="125"/>
      <c r="H7" s="125"/>
      <c r="I7" s="8"/>
      <c r="J7" s="8"/>
    </row>
    <row r="8" spans="1:10" s="4" customFormat="1" ht="15.75" hidden="1" customHeight="1" x14ac:dyDescent="0.25">
      <c r="B8" s="125"/>
      <c r="C8" s="125"/>
      <c r="D8" s="125"/>
      <c r="E8" s="125"/>
      <c r="F8" s="125"/>
      <c r="G8" s="125"/>
      <c r="H8" s="125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19" t="s">
        <v>0</v>
      </c>
      <c r="B10" s="126" t="s">
        <v>169</v>
      </c>
      <c r="C10" s="121" t="s">
        <v>1</v>
      </c>
      <c r="D10" s="123">
        <v>2020</v>
      </c>
      <c r="E10" s="124"/>
      <c r="F10" s="123">
        <v>2021</v>
      </c>
      <c r="G10" s="124"/>
      <c r="H10" s="123">
        <v>2022</v>
      </c>
      <c r="I10" s="124"/>
      <c r="J10" s="8"/>
    </row>
    <row r="11" spans="1:10" s="4" customFormat="1" ht="72.75" customHeight="1" x14ac:dyDescent="0.25">
      <c r="A11" s="120"/>
      <c r="B11" s="127"/>
      <c r="C11" s="122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20.25" customHeight="1" x14ac:dyDescent="0.3">
      <c r="A12" s="5">
        <v>485</v>
      </c>
      <c r="B12" s="10" t="s">
        <v>52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77</v>
      </c>
      <c r="C13" s="15" t="s">
        <v>78</v>
      </c>
      <c r="D13" s="12">
        <f>D14+D20+D30+D38+D42+D34</f>
        <v>1996.6</v>
      </c>
      <c r="E13" s="12">
        <f t="shared" ref="E13:I13" si="0">E14+E20+E30+E38+E42</f>
        <v>0</v>
      </c>
      <c r="F13" s="12">
        <f t="shared" si="0"/>
        <v>1420</v>
      </c>
      <c r="G13" s="12">
        <f t="shared" si="0"/>
        <v>0</v>
      </c>
      <c r="H13" s="12">
        <f t="shared" si="0"/>
        <v>1403.6000000000001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550</v>
      </c>
      <c r="E14" s="66">
        <f t="shared" si="1"/>
        <v>0</v>
      </c>
      <c r="F14" s="66">
        <f t="shared" si="1"/>
        <v>507</v>
      </c>
      <c r="G14" s="66">
        <f t="shared" si="1"/>
        <v>0</v>
      </c>
      <c r="H14" s="66">
        <f t="shared" si="1"/>
        <v>507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123</v>
      </c>
      <c r="C15" s="17" t="s">
        <v>95</v>
      </c>
      <c r="D15" s="18">
        <f>D16+D18</f>
        <v>550</v>
      </c>
      <c r="E15" s="18">
        <f>E16+E18</f>
        <v>0</v>
      </c>
      <c r="F15" s="18">
        <f>F17</f>
        <v>507</v>
      </c>
      <c r="G15" s="18">
        <f>G17</f>
        <v>0</v>
      </c>
      <c r="H15" s="18">
        <f>H17</f>
        <v>507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96</v>
      </c>
      <c r="D16" s="65">
        <f t="shared" ref="D16:I16" si="2">D17</f>
        <v>550</v>
      </c>
      <c r="E16" s="65">
        <f t="shared" si="2"/>
        <v>0</v>
      </c>
      <c r="F16" s="65">
        <f t="shared" si="2"/>
        <v>507</v>
      </c>
      <c r="G16" s="65">
        <f t="shared" si="2"/>
        <v>0</v>
      </c>
      <c r="H16" s="65">
        <f t="shared" si="2"/>
        <v>507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97</v>
      </c>
      <c r="D17" s="57">
        <v>550</v>
      </c>
      <c r="E17" s="57">
        <v>0</v>
      </c>
      <c r="F17" s="57">
        <v>507</v>
      </c>
      <c r="G17" s="57">
        <v>0</v>
      </c>
      <c r="H17" s="57">
        <v>507</v>
      </c>
      <c r="I17" s="80">
        <v>0</v>
      </c>
      <c r="J17" s="8"/>
    </row>
    <row r="18" spans="1:10" s="4" customFormat="1" ht="37.5" hidden="1" x14ac:dyDescent="0.25">
      <c r="A18" s="2"/>
      <c r="B18" s="16" t="s">
        <v>58</v>
      </c>
      <c r="C18" s="55" t="s">
        <v>117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116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991.6</v>
      </c>
      <c r="E20" s="64">
        <f t="shared" si="4"/>
        <v>0</v>
      </c>
      <c r="F20" s="64">
        <f t="shared" si="4"/>
        <v>838.90000000000009</v>
      </c>
      <c r="G20" s="64">
        <f t="shared" si="4"/>
        <v>0</v>
      </c>
      <c r="H20" s="64">
        <f t="shared" si="4"/>
        <v>830.30000000000007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123</v>
      </c>
      <c r="C21" s="17" t="s">
        <v>98</v>
      </c>
      <c r="D21" s="19">
        <f>D22+D28+D26</f>
        <v>991.6</v>
      </c>
      <c r="E21" s="19">
        <f>E22+E26</f>
        <v>0</v>
      </c>
      <c r="F21" s="19">
        <f t="shared" ref="F21:I21" si="5">F22+F28</f>
        <v>838.90000000000009</v>
      </c>
      <c r="G21" s="19">
        <f t="shared" si="5"/>
        <v>0</v>
      </c>
      <c r="H21" s="19">
        <f t="shared" si="5"/>
        <v>830.30000000000007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99</v>
      </c>
      <c r="D22" s="57">
        <f t="shared" ref="D22:I22" si="6">D23+D24+D25</f>
        <v>968.4</v>
      </c>
      <c r="E22" s="57">
        <f t="shared" si="6"/>
        <v>0</v>
      </c>
      <c r="F22" s="57">
        <f>F23+F24+F25</f>
        <v>815.7</v>
      </c>
      <c r="G22" s="57">
        <f t="shared" si="6"/>
        <v>0</v>
      </c>
      <c r="H22" s="57">
        <f t="shared" si="6"/>
        <v>807.1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100</v>
      </c>
      <c r="D23" s="57">
        <v>926.5</v>
      </c>
      <c r="E23" s="57">
        <v>0</v>
      </c>
      <c r="F23" s="57">
        <v>784.2</v>
      </c>
      <c r="G23" s="57">
        <v>0</v>
      </c>
      <c r="H23" s="57">
        <v>775.6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101</v>
      </c>
      <c r="D24" s="57">
        <v>39.4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102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58</v>
      </c>
      <c r="C26" s="55" t="s">
        <v>118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119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103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131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55</v>
      </c>
      <c r="C30" s="71" t="s">
        <v>56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123</v>
      </c>
      <c r="C31" s="95" t="s">
        <v>104</v>
      </c>
      <c r="D31" s="96">
        <f t="shared" si="9"/>
        <v>45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47</v>
      </c>
      <c r="C32" s="55" t="s">
        <v>105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106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98" customFormat="1" ht="18.75" x14ac:dyDescent="0.25">
      <c r="A34" s="93"/>
      <c r="B34" s="101" t="s">
        <v>194</v>
      </c>
      <c r="C34" s="71" t="s">
        <v>195</v>
      </c>
      <c r="D34" s="20">
        <f t="shared" ref="D34:E36" si="11">D35</f>
        <v>60</v>
      </c>
      <c r="E34" s="20">
        <f t="shared" si="11"/>
        <v>0</v>
      </c>
      <c r="F34" s="20">
        <v>0</v>
      </c>
      <c r="G34" s="20">
        <v>0</v>
      </c>
      <c r="H34" s="20">
        <v>0</v>
      </c>
      <c r="I34" s="112">
        <v>0</v>
      </c>
      <c r="J34" s="97"/>
    </row>
    <row r="35" spans="1:10" s="98" customFormat="1" ht="56.25" x14ac:dyDescent="0.25">
      <c r="A35" s="93"/>
      <c r="B35" s="110" t="s">
        <v>123</v>
      </c>
      <c r="C35" s="111" t="s">
        <v>196</v>
      </c>
      <c r="D35" s="19">
        <f t="shared" si="11"/>
        <v>60</v>
      </c>
      <c r="E35" s="19">
        <f t="shared" si="11"/>
        <v>0</v>
      </c>
      <c r="F35" s="19">
        <v>0</v>
      </c>
      <c r="G35" s="19">
        <v>0</v>
      </c>
      <c r="H35" s="19">
        <v>0</v>
      </c>
      <c r="I35" s="81">
        <v>0</v>
      </c>
      <c r="J35" s="97"/>
    </row>
    <row r="36" spans="1:10" s="98" customFormat="1" ht="18.75" x14ac:dyDescent="0.25">
      <c r="A36" s="93"/>
      <c r="B36" s="110" t="s">
        <v>197</v>
      </c>
      <c r="C36" s="111" t="s">
        <v>198</v>
      </c>
      <c r="D36" s="19">
        <f t="shared" si="11"/>
        <v>60</v>
      </c>
      <c r="E36" s="19">
        <f t="shared" si="11"/>
        <v>0</v>
      </c>
      <c r="F36" s="19">
        <v>0</v>
      </c>
      <c r="G36" s="19">
        <v>0</v>
      </c>
      <c r="H36" s="19">
        <v>0</v>
      </c>
      <c r="I36" s="81">
        <v>0</v>
      </c>
      <c r="J36" s="97"/>
    </row>
    <row r="37" spans="1:10" s="4" customFormat="1" ht="18.75" x14ac:dyDescent="0.25">
      <c r="A37" s="3"/>
      <c r="B37" s="110" t="s">
        <v>199</v>
      </c>
      <c r="C37" s="111" t="s">
        <v>200</v>
      </c>
      <c r="D37" s="19">
        <v>60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4" customFormat="1" ht="18.75" x14ac:dyDescent="0.25">
      <c r="A38" s="2"/>
      <c r="B38" s="14" t="s">
        <v>24</v>
      </c>
      <c r="C38" s="15" t="s">
        <v>23</v>
      </c>
      <c r="D38" s="20">
        <f t="shared" ref="D38:I40" si="12">D39</f>
        <v>20</v>
      </c>
      <c r="E38" s="20">
        <f t="shared" si="12"/>
        <v>0</v>
      </c>
      <c r="F38" s="20">
        <f t="shared" si="12"/>
        <v>20</v>
      </c>
      <c r="G38" s="20">
        <f t="shared" si="12"/>
        <v>0</v>
      </c>
      <c r="H38" s="20">
        <f t="shared" si="12"/>
        <v>20</v>
      </c>
      <c r="I38" s="20">
        <f t="shared" si="12"/>
        <v>0</v>
      </c>
      <c r="J38" s="8"/>
    </row>
    <row r="39" spans="1:10" s="4" customFormat="1" ht="18.75" x14ac:dyDescent="0.25">
      <c r="A39" s="2"/>
      <c r="B39" s="16" t="s">
        <v>36</v>
      </c>
      <c r="C39" s="17" t="s">
        <v>59</v>
      </c>
      <c r="D39" s="19">
        <f>D40</f>
        <v>20</v>
      </c>
      <c r="E39" s="19">
        <f t="shared" si="12"/>
        <v>0</v>
      </c>
      <c r="F39" s="19">
        <f t="shared" si="12"/>
        <v>20</v>
      </c>
      <c r="G39" s="19">
        <f t="shared" si="12"/>
        <v>0</v>
      </c>
      <c r="H39" s="19">
        <f t="shared" si="12"/>
        <v>20</v>
      </c>
      <c r="I39" s="19">
        <f t="shared" si="12"/>
        <v>0</v>
      </c>
      <c r="J39" s="8"/>
    </row>
    <row r="40" spans="1:10" s="4" customFormat="1" ht="18.75" x14ac:dyDescent="0.25">
      <c r="A40" s="2"/>
      <c r="B40" s="16" t="s">
        <v>42</v>
      </c>
      <c r="C40" s="17" t="s">
        <v>60</v>
      </c>
      <c r="D40" s="19">
        <f>D41</f>
        <v>20</v>
      </c>
      <c r="E40" s="19">
        <f t="shared" si="12"/>
        <v>0</v>
      </c>
      <c r="F40" s="19">
        <f t="shared" si="12"/>
        <v>20</v>
      </c>
      <c r="G40" s="19">
        <f t="shared" si="12"/>
        <v>0</v>
      </c>
      <c r="H40" s="19">
        <f t="shared" si="12"/>
        <v>20</v>
      </c>
      <c r="I40" s="19">
        <f t="shared" si="12"/>
        <v>0</v>
      </c>
      <c r="J40" s="8"/>
    </row>
    <row r="41" spans="1:10" s="4" customFormat="1" ht="18.75" x14ac:dyDescent="0.25">
      <c r="A41" s="2"/>
      <c r="B41" s="16" t="s">
        <v>32</v>
      </c>
      <c r="C41" s="17" t="s">
        <v>61</v>
      </c>
      <c r="D41" s="19">
        <v>20</v>
      </c>
      <c r="E41" s="19">
        <v>0</v>
      </c>
      <c r="F41" s="19">
        <v>20</v>
      </c>
      <c r="G41" s="19">
        <v>0</v>
      </c>
      <c r="H41" s="19">
        <v>20</v>
      </c>
      <c r="I41" s="13">
        <v>0</v>
      </c>
      <c r="J41" s="8"/>
    </row>
    <row r="42" spans="1:10" s="4" customFormat="1" ht="18.75" x14ac:dyDescent="0.25">
      <c r="A42" s="2"/>
      <c r="B42" s="14" t="s">
        <v>6</v>
      </c>
      <c r="C42" s="15" t="s">
        <v>19</v>
      </c>
      <c r="D42" s="20">
        <f t="shared" ref="D42:I43" si="13">D43</f>
        <v>330</v>
      </c>
      <c r="E42" s="20">
        <f t="shared" si="13"/>
        <v>0</v>
      </c>
      <c r="F42" s="20">
        <f t="shared" si="13"/>
        <v>54.1</v>
      </c>
      <c r="G42" s="20">
        <f t="shared" si="13"/>
        <v>0</v>
      </c>
      <c r="H42" s="20">
        <f t="shared" si="13"/>
        <v>46.3</v>
      </c>
      <c r="I42" s="20">
        <f t="shared" si="13"/>
        <v>0</v>
      </c>
      <c r="J42" s="8"/>
    </row>
    <row r="43" spans="1:10" s="4" customFormat="1" ht="56.25" x14ac:dyDescent="0.25">
      <c r="A43" s="2"/>
      <c r="B43" s="94" t="s">
        <v>123</v>
      </c>
      <c r="C43" s="17" t="s">
        <v>107</v>
      </c>
      <c r="D43" s="24">
        <f>D44+D47+D49</f>
        <v>330</v>
      </c>
      <c r="E43" s="24">
        <f>E44+E47</f>
        <v>0</v>
      </c>
      <c r="F43" s="24">
        <f>F44+F49</f>
        <v>54.1</v>
      </c>
      <c r="G43" s="24">
        <f t="shared" si="13"/>
        <v>0</v>
      </c>
      <c r="H43" s="24">
        <f>H44+H49</f>
        <v>46.3</v>
      </c>
      <c r="I43" s="24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108</v>
      </c>
      <c r="D44" s="24">
        <f>D45+D46</f>
        <v>325</v>
      </c>
      <c r="E44" s="24">
        <f>E45</f>
        <v>0</v>
      </c>
      <c r="F44" s="24">
        <f>F45+F46</f>
        <v>49.1</v>
      </c>
      <c r="G44" s="24">
        <f>G45</f>
        <v>0</v>
      </c>
      <c r="H44" s="24">
        <f>H45+H46</f>
        <v>41.3</v>
      </c>
      <c r="I44" s="24">
        <f>I45</f>
        <v>0</v>
      </c>
      <c r="J44" s="8"/>
    </row>
    <row r="45" spans="1:10" s="4" customFormat="1" ht="39" customHeight="1" x14ac:dyDescent="0.25">
      <c r="A45" s="2"/>
      <c r="B45" s="16" t="s">
        <v>29</v>
      </c>
      <c r="C45" s="55" t="s">
        <v>109</v>
      </c>
      <c r="D45" s="56">
        <v>294.7</v>
      </c>
      <c r="E45" s="56">
        <v>0</v>
      </c>
      <c r="F45" s="56">
        <v>18.8</v>
      </c>
      <c r="G45" s="56">
        <v>0</v>
      </c>
      <c r="H45" s="56">
        <v>11</v>
      </c>
      <c r="I45" s="56">
        <v>0</v>
      </c>
      <c r="J45" s="21" t="s">
        <v>43</v>
      </c>
    </row>
    <row r="46" spans="1:10" s="4" customFormat="1" ht="31.5" customHeight="1" x14ac:dyDescent="0.25">
      <c r="A46" s="2"/>
      <c r="B46" s="60" t="s">
        <v>30</v>
      </c>
      <c r="C46" s="26" t="s">
        <v>110</v>
      </c>
      <c r="D46" s="27">
        <v>30.3</v>
      </c>
      <c r="E46" s="27">
        <v>0</v>
      </c>
      <c r="F46" s="27">
        <v>30.3</v>
      </c>
      <c r="G46" s="27">
        <v>0</v>
      </c>
      <c r="H46" s="27">
        <v>30.3</v>
      </c>
      <c r="I46" s="27">
        <v>0</v>
      </c>
      <c r="J46" s="21"/>
    </row>
    <row r="47" spans="1:10" s="4" customFormat="1" ht="37.5" hidden="1" customHeight="1" x14ac:dyDescent="0.25">
      <c r="A47" s="2"/>
      <c r="B47" s="16" t="s">
        <v>45</v>
      </c>
      <c r="C47" s="26" t="s">
        <v>120</v>
      </c>
      <c r="D47" s="27">
        <f t="shared" ref="D47:I47" si="14">D48</f>
        <v>0</v>
      </c>
      <c r="E47" s="27">
        <f t="shared" si="14"/>
        <v>0</v>
      </c>
      <c r="F47" s="27">
        <f t="shared" si="14"/>
        <v>0</v>
      </c>
      <c r="G47" s="27">
        <f t="shared" si="14"/>
        <v>0</v>
      </c>
      <c r="H47" s="27">
        <f t="shared" si="14"/>
        <v>0</v>
      </c>
      <c r="I47" s="27">
        <f t="shared" si="14"/>
        <v>0</v>
      </c>
      <c r="J47" s="21"/>
    </row>
    <row r="48" spans="1:10" s="4" customFormat="1" ht="37.15" hidden="1" customHeight="1" x14ac:dyDescent="0.25">
      <c r="A48" s="2"/>
      <c r="B48" s="16" t="s">
        <v>29</v>
      </c>
      <c r="C48" s="26" t="s">
        <v>121</v>
      </c>
      <c r="D48" s="27"/>
      <c r="E48" s="27"/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100.5" customHeight="1" x14ac:dyDescent="0.25">
      <c r="A49" s="93"/>
      <c r="B49" s="94" t="s">
        <v>47</v>
      </c>
      <c r="C49" s="55" t="s">
        <v>157</v>
      </c>
      <c r="D49" s="106">
        <f t="shared" ref="D49:I49" si="15">D50</f>
        <v>5</v>
      </c>
      <c r="E49" s="106">
        <f t="shared" si="15"/>
        <v>0</v>
      </c>
      <c r="F49" s="106">
        <f t="shared" si="15"/>
        <v>5</v>
      </c>
      <c r="G49" s="106">
        <f t="shared" si="15"/>
        <v>0</v>
      </c>
      <c r="H49" s="106">
        <f t="shared" si="15"/>
        <v>5</v>
      </c>
      <c r="I49" s="106">
        <f t="shared" si="15"/>
        <v>0</v>
      </c>
      <c r="J49" s="21"/>
    </row>
    <row r="50" spans="1:10" s="4" customFormat="1" ht="37.15" customHeight="1" x14ac:dyDescent="0.25">
      <c r="A50" s="93"/>
      <c r="B50" s="94" t="s">
        <v>15</v>
      </c>
      <c r="C50" s="55" t="s">
        <v>164</v>
      </c>
      <c r="D50" s="27">
        <v>5</v>
      </c>
      <c r="E50" s="27">
        <v>0</v>
      </c>
      <c r="F50" s="27">
        <v>5</v>
      </c>
      <c r="G50" s="27">
        <v>0</v>
      </c>
      <c r="H50" s="27">
        <v>5</v>
      </c>
      <c r="I50" s="27">
        <v>0</v>
      </c>
      <c r="J50" s="21"/>
    </row>
    <row r="51" spans="1:10" s="74" customFormat="1" ht="19.5" customHeight="1" x14ac:dyDescent="0.25">
      <c r="A51" s="2"/>
      <c r="B51" s="89" t="s">
        <v>79</v>
      </c>
      <c r="C51" s="29" t="s">
        <v>80</v>
      </c>
      <c r="D51" s="30">
        <f t="shared" ref="D51:I51" si="16">D52</f>
        <v>84.8</v>
      </c>
      <c r="E51" s="30">
        <f t="shared" si="16"/>
        <v>84.8</v>
      </c>
      <c r="F51" s="30">
        <f t="shared" si="16"/>
        <v>0</v>
      </c>
      <c r="G51" s="30">
        <f t="shared" si="16"/>
        <v>0</v>
      </c>
      <c r="H51" s="30">
        <f t="shared" si="16"/>
        <v>0</v>
      </c>
      <c r="I51" s="30">
        <f t="shared" si="16"/>
        <v>0</v>
      </c>
      <c r="J51" s="84"/>
    </row>
    <row r="52" spans="1:10" s="4" customFormat="1" ht="18.75" x14ac:dyDescent="0.25">
      <c r="A52" s="2"/>
      <c r="B52" s="28" t="s">
        <v>13</v>
      </c>
      <c r="C52" s="29" t="s">
        <v>14</v>
      </c>
      <c r="D52" s="30">
        <f t="shared" ref="D52:I53" si="17">D53</f>
        <v>84.8</v>
      </c>
      <c r="E52" s="30">
        <f t="shared" si="17"/>
        <v>84.8</v>
      </c>
      <c r="F52" s="30">
        <f t="shared" si="17"/>
        <v>0</v>
      </c>
      <c r="G52" s="30">
        <f t="shared" si="17"/>
        <v>0</v>
      </c>
      <c r="H52" s="30">
        <f t="shared" si="17"/>
        <v>0</v>
      </c>
      <c r="I52" s="30">
        <f t="shared" si="17"/>
        <v>0</v>
      </c>
      <c r="J52" s="8"/>
    </row>
    <row r="53" spans="1:10" s="6" customFormat="1" ht="56.25" x14ac:dyDescent="0.3">
      <c r="A53" s="2"/>
      <c r="B53" s="94" t="s">
        <v>123</v>
      </c>
      <c r="C53" s="32" t="s">
        <v>124</v>
      </c>
      <c r="D53" s="33">
        <f>D54</f>
        <v>84.8</v>
      </c>
      <c r="E53" s="33">
        <f t="shared" si="17"/>
        <v>84.8</v>
      </c>
      <c r="F53" s="33">
        <f t="shared" si="17"/>
        <v>0</v>
      </c>
      <c r="G53" s="33">
        <f t="shared" si="17"/>
        <v>0</v>
      </c>
      <c r="H53" s="33">
        <f t="shared" si="17"/>
        <v>0</v>
      </c>
      <c r="I53" s="33">
        <f t="shared" si="17"/>
        <v>0</v>
      </c>
      <c r="J53" s="8"/>
    </row>
    <row r="54" spans="1:10" s="6" customFormat="1" ht="37.5" x14ac:dyDescent="0.3">
      <c r="A54" s="2"/>
      <c r="B54" s="31" t="s">
        <v>134</v>
      </c>
      <c r="C54" s="34" t="s">
        <v>125</v>
      </c>
      <c r="D54" s="35">
        <f>D55+D56</f>
        <v>84.8</v>
      </c>
      <c r="E54" s="35">
        <f>E55+E56</f>
        <v>84.8</v>
      </c>
      <c r="F54" s="35">
        <f>F55</f>
        <v>0</v>
      </c>
      <c r="G54" s="35">
        <f>G55</f>
        <v>0</v>
      </c>
      <c r="H54" s="35">
        <f>H55</f>
        <v>0</v>
      </c>
      <c r="I54" s="35">
        <f>I55</f>
        <v>0</v>
      </c>
      <c r="J54" s="8"/>
    </row>
    <row r="55" spans="1:10" s="4" customFormat="1" ht="37.5" x14ac:dyDescent="0.25">
      <c r="A55" s="2"/>
      <c r="B55" s="16" t="s">
        <v>28</v>
      </c>
      <c r="C55" s="67" t="s">
        <v>126</v>
      </c>
      <c r="D55" s="68">
        <v>82.1</v>
      </c>
      <c r="E55" s="68">
        <v>82.1</v>
      </c>
      <c r="F55" s="68">
        <v>0</v>
      </c>
      <c r="G55" s="68">
        <v>0</v>
      </c>
      <c r="H55" s="68">
        <v>0</v>
      </c>
      <c r="I55" s="70">
        <v>0</v>
      </c>
      <c r="J55" s="8"/>
    </row>
    <row r="56" spans="1:10" s="4" customFormat="1" ht="37.5" x14ac:dyDescent="0.25">
      <c r="A56" s="93"/>
      <c r="B56" s="94" t="s">
        <v>29</v>
      </c>
      <c r="C56" s="95" t="s">
        <v>135</v>
      </c>
      <c r="D56" s="68">
        <v>2.7</v>
      </c>
      <c r="E56" s="68">
        <v>2.7</v>
      </c>
      <c r="F56" s="68">
        <v>0</v>
      </c>
      <c r="G56" s="68">
        <v>0</v>
      </c>
      <c r="H56" s="68">
        <v>0</v>
      </c>
      <c r="I56" s="70">
        <v>0</v>
      </c>
      <c r="J56" s="8"/>
    </row>
    <row r="57" spans="1:10" s="74" customFormat="1" ht="31.5" x14ac:dyDescent="0.25">
      <c r="A57" s="2"/>
      <c r="B57" s="87" t="s">
        <v>81</v>
      </c>
      <c r="C57" s="85" t="s">
        <v>82</v>
      </c>
      <c r="D57" s="86">
        <f t="shared" ref="D57:I57" si="18">D58+D64</f>
        <v>57.1</v>
      </c>
      <c r="E57" s="86">
        <f t="shared" si="18"/>
        <v>0</v>
      </c>
      <c r="F57" s="86">
        <f t="shared" si="18"/>
        <v>10</v>
      </c>
      <c r="G57" s="86">
        <f t="shared" si="18"/>
        <v>0</v>
      </c>
      <c r="H57" s="86">
        <f t="shared" si="18"/>
        <v>10</v>
      </c>
      <c r="I57" s="90">
        <f t="shared" si="18"/>
        <v>0</v>
      </c>
      <c r="J57" s="73"/>
    </row>
    <row r="58" spans="1:10" s="4" customFormat="1" ht="44.25" customHeight="1" x14ac:dyDescent="0.25">
      <c r="A58" s="2"/>
      <c r="B58" s="10" t="s">
        <v>7</v>
      </c>
      <c r="C58" s="22" t="s">
        <v>8</v>
      </c>
      <c r="D58" s="20">
        <f t="shared" ref="D58:I58" si="19">D59</f>
        <v>5</v>
      </c>
      <c r="E58" s="20">
        <f t="shared" si="19"/>
        <v>0</v>
      </c>
      <c r="F58" s="20">
        <f t="shared" si="19"/>
        <v>5</v>
      </c>
      <c r="G58" s="20">
        <f t="shared" si="19"/>
        <v>0</v>
      </c>
      <c r="H58" s="20">
        <f t="shared" si="19"/>
        <v>5</v>
      </c>
      <c r="I58" s="20">
        <f t="shared" si="19"/>
        <v>0</v>
      </c>
      <c r="J58" s="8"/>
    </row>
    <row r="59" spans="1:10" s="4" customFormat="1" ht="18.75" x14ac:dyDescent="0.25">
      <c r="A59" s="2"/>
      <c r="B59" s="36" t="s">
        <v>36</v>
      </c>
      <c r="C59" s="17" t="s">
        <v>62</v>
      </c>
      <c r="D59" s="19">
        <f t="shared" ref="D59:I59" si="20">D60+D62</f>
        <v>5</v>
      </c>
      <c r="E59" s="19">
        <f t="shared" si="20"/>
        <v>0</v>
      </c>
      <c r="F59" s="19">
        <f t="shared" si="20"/>
        <v>5</v>
      </c>
      <c r="G59" s="19">
        <f t="shared" si="20"/>
        <v>0</v>
      </c>
      <c r="H59" s="19">
        <f t="shared" si="20"/>
        <v>5</v>
      </c>
      <c r="I59" s="19">
        <f t="shared" si="20"/>
        <v>0</v>
      </c>
      <c r="J59" s="8"/>
    </row>
    <row r="60" spans="1:10" s="4" customFormat="1" ht="18.75" hidden="1" x14ac:dyDescent="0.25">
      <c r="A60" s="2"/>
      <c r="B60" s="100" t="s">
        <v>41</v>
      </c>
      <c r="C60" s="17" t="s">
        <v>178</v>
      </c>
      <c r="D60" s="19">
        <f>D61</f>
        <v>0</v>
      </c>
      <c r="E60" s="19">
        <f>E61</f>
        <v>0</v>
      </c>
      <c r="F60" s="19">
        <f t="shared" ref="F60:I60" si="21">F61</f>
        <v>0</v>
      </c>
      <c r="G60" s="19">
        <f t="shared" si="21"/>
        <v>0</v>
      </c>
      <c r="H60" s="19">
        <f t="shared" si="21"/>
        <v>0</v>
      </c>
      <c r="I60" s="19">
        <f t="shared" si="21"/>
        <v>0</v>
      </c>
      <c r="J60" s="8"/>
    </row>
    <row r="61" spans="1:10" s="4" customFormat="1" ht="37.5" hidden="1" x14ac:dyDescent="0.25">
      <c r="A61" s="2"/>
      <c r="B61" s="16" t="s">
        <v>29</v>
      </c>
      <c r="C61" s="55" t="s">
        <v>179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8">
        <v>0</v>
      </c>
      <c r="J61" s="8"/>
    </row>
    <row r="62" spans="1:10" s="4" customFormat="1" ht="93.75" x14ac:dyDescent="0.25">
      <c r="A62" s="2"/>
      <c r="B62" s="16" t="s">
        <v>47</v>
      </c>
      <c r="C62" s="55" t="s">
        <v>63</v>
      </c>
      <c r="D62" s="57">
        <f t="shared" ref="D62:I62" si="22">D63</f>
        <v>5</v>
      </c>
      <c r="E62" s="57">
        <f t="shared" si="22"/>
        <v>0</v>
      </c>
      <c r="F62" s="57">
        <f t="shared" si="22"/>
        <v>5</v>
      </c>
      <c r="G62" s="57">
        <f t="shared" si="22"/>
        <v>0</v>
      </c>
      <c r="H62" s="57">
        <f t="shared" si="22"/>
        <v>5</v>
      </c>
      <c r="I62" s="57">
        <f t="shared" si="22"/>
        <v>0</v>
      </c>
      <c r="J62" s="8"/>
    </row>
    <row r="63" spans="1:10" s="4" customFormat="1" ht="18.75" x14ac:dyDescent="0.25">
      <c r="A63" s="2"/>
      <c r="B63" s="16" t="s">
        <v>15</v>
      </c>
      <c r="C63" s="17" t="s">
        <v>64</v>
      </c>
      <c r="D63" s="19">
        <v>5</v>
      </c>
      <c r="E63" s="19">
        <v>0</v>
      </c>
      <c r="F63" s="19">
        <v>5</v>
      </c>
      <c r="G63" s="19">
        <v>0</v>
      </c>
      <c r="H63" s="19">
        <v>5</v>
      </c>
      <c r="I63" s="13">
        <v>0</v>
      </c>
      <c r="J63" s="8" t="s">
        <v>44</v>
      </c>
    </row>
    <row r="64" spans="1:10" s="4" customFormat="1" ht="18.75" x14ac:dyDescent="0.25">
      <c r="A64" s="2"/>
      <c r="B64" s="14" t="s">
        <v>139</v>
      </c>
      <c r="C64" s="22" t="s">
        <v>35</v>
      </c>
      <c r="D64" s="20">
        <f t="shared" ref="D64:I64" si="23">D65</f>
        <v>52.1</v>
      </c>
      <c r="E64" s="20">
        <f t="shared" si="23"/>
        <v>0</v>
      </c>
      <c r="F64" s="20">
        <f t="shared" si="23"/>
        <v>5</v>
      </c>
      <c r="G64" s="20">
        <f t="shared" si="23"/>
        <v>0</v>
      </c>
      <c r="H64" s="20">
        <f t="shared" si="23"/>
        <v>5</v>
      </c>
      <c r="I64" s="20">
        <f t="shared" si="23"/>
        <v>0</v>
      </c>
      <c r="J64" s="8"/>
    </row>
    <row r="65" spans="1:10" s="4" customFormat="1" ht="57" customHeight="1" x14ac:dyDescent="0.25">
      <c r="A65" s="2"/>
      <c r="B65" s="16" t="s">
        <v>187</v>
      </c>
      <c r="C65" s="17" t="s">
        <v>184</v>
      </c>
      <c r="D65" s="19">
        <f>D68+D66</f>
        <v>52.1</v>
      </c>
      <c r="E65" s="19">
        <f t="shared" ref="E65:I65" si="24">E68</f>
        <v>0</v>
      </c>
      <c r="F65" s="19">
        <f>F68+F66</f>
        <v>5</v>
      </c>
      <c r="G65" s="19">
        <f t="shared" si="24"/>
        <v>0</v>
      </c>
      <c r="H65" s="19">
        <f>H68+H66</f>
        <v>5</v>
      </c>
      <c r="I65" s="19">
        <f t="shared" si="24"/>
        <v>0</v>
      </c>
      <c r="J65" s="8"/>
    </row>
    <row r="66" spans="1:10" s="4" customFormat="1" ht="18.75" x14ac:dyDescent="0.25">
      <c r="A66" s="93"/>
      <c r="B66" s="100" t="s">
        <v>41</v>
      </c>
      <c r="C66" s="95" t="s">
        <v>192</v>
      </c>
      <c r="D66" s="19">
        <f>D67</f>
        <v>5</v>
      </c>
      <c r="E66" s="19">
        <f>E67</f>
        <v>0</v>
      </c>
      <c r="F66" s="19">
        <f t="shared" ref="F66:I66" si="25">F67</f>
        <v>5</v>
      </c>
      <c r="G66" s="19">
        <f t="shared" si="25"/>
        <v>0</v>
      </c>
      <c r="H66" s="19">
        <f t="shared" si="25"/>
        <v>5</v>
      </c>
      <c r="I66" s="19">
        <f t="shared" si="25"/>
        <v>0</v>
      </c>
      <c r="J66" s="8"/>
    </row>
    <row r="67" spans="1:10" s="4" customFormat="1" ht="37.5" x14ac:dyDescent="0.25">
      <c r="A67" s="93"/>
      <c r="B67" s="102" t="s">
        <v>29</v>
      </c>
      <c r="C67" s="103" t="s">
        <v>193</v>
      </c>
      <c r="D67" s="57">
        <v>5</v>
      </c>
      <c r="E67" s="57">
        <v>0</v>
      </c>
      <c r="F67" s="57">
        <v>5</v>
      </c>
      <c r="G67" s="57">
        <v>0</v>
      </c>
      <c r="H67" s="57">
        <v>5</v>
      </c>
      <c r="I67" s="58">
        <v>0</v>
      </c>
      <c r="J67" s="8"/>
    </row>
    <row r="68" spans="1:10" s="4" customFormat="1" ht="54.75" customHeight="1" x14ac:dyDescent="0.25">
      <c r="A68" s="2"/>
      <c r="B68" s="16" t="s">
        <v>175</v>
      </c>
      <c r="C68" s="103" t="s">
        <v>185</v>
      </c>
      <c r="D68" s="57">
        <f>D69+D70</f>
        <v>47.1</v>
      </c>
      <c r="E68" s="57">
        <f>E69+E70</f>
        <v>0</v>
      </c>
      <c r="F68" s="57">
        <f>F69+F70</f>
        <v>0</v>
      </c>
      <c r="G68" s="57">
        <f>G69+G70</f>
        <v>0</v>
      </c>
      <c r="H68" s="57">
        <f>H69</f>
        <v>0</v>
      </c>
      <c r="I68" s="70">
        <f>I69+I70</f>
        <v>0</v>
      </c>
      <c r="J68" s="8"/>
    </row>
    <row r="69" spans="1:10" s="4" customFormat="1" ht="37.5" hidden="1" x14ac:dyDescent="0.25">
      <c r="A69" s="2"/>
      <c r="B69" s="16" t="s">
        <v>29</v>
      </c>
      <c r="C69" s="55" t="s">
        <v>122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37.5" x14ac:dyDescent="0.25">
      <c r="A70" s="2"/>
      <c r="B70" s="16" t="s">
        <v>48</v>
      </c>
      <c r="C70" s="55" t="s">
        <v>186</v>
      </c>
      <c r="D70" s="57">
        <v>47.1</v>
      </c>
      <c r="E70" s="57"/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74" customFormat="1" ht="37.5" hidden="1" x14ac:dyDescent="0.25">
      <c r="A71" s="2"/>
      <c r="B71" s="14" t="s">
        <v>57</v>
      </c>
      <c r="C71" s="71" t="s">
        <v>50</v>
      </c>
      <c r="D71" s="64">
        <f t="shared" ref="D71:I73" si="26">D72</f>
        <v>0</v>
      </c>
      <c r="E71" s="64">
        <f t="shared" si="26"/>
        <v>0</v>
      </c>
      <c r="F71" s="64">
        <f t="shared" si="26"/>
        <v>0</v>
      </c>
      <c r="G71" s="64">
        <f t="shared" si="26"/>
        <v>0</v>
      </c>
      <c r="H71" s="64">
        <f t="shared" si="26"/>
        <v>0</v>
      </c>
      <c r="I71" s="72">
        <f t="shared" si="26"/>
        <v>0</v>
      </c>
      <c r="J71" s="73"/>
    </row>
    <row r="72" spans="1:10" s="4" customFormat="1" ht="18.75" hidden="1" x14ac:dyDescent="0.25">
      <c r="A72" s="2"/>
      <c r="B72" s="16" t="s">
        <v>49</v>
      </c>
      <c r="C72" s="55" t="s">
        <v>51</v>
      </c>
      <c r="D72" s="57">
        <f>D73</f>
        <v>0</v>
      </c>
      <c r="E72" s="57">
        <f>E73</f>
        <v>0</v>
      </c>
      <c r="F72" s="57">
        <f t="shared" si="26"/>
        <v>0</v>
      </c>
      <c r="G72" s="57">
        <f t="shared" si="26"/>
        <v>0</v>
      </c>
      <c r="H72" s="57">
        <f t="shared" si="26"/>
        <v>0</v>
      </c>
      <c r="I72" s="70">
        <f t="shared" si="26"/>
        <v>0</v>
      </c>
      <c r="J72" s="8"/>
    </row>
    <row r="73" spans="1:10" s="4" customFormat="1" ht="59.25" hidden="1" customHeight="1" x14ac:dyDescent="0.25">
      <c r="A73" s="2"/>
      <c r="B73" s="16" t="s">
        <v>75</v>
      </c>
      <c r="C73" s="55" t="s">
        <v>74</v>
      </c>
      <c r="D73" s="57">
        <f t="shared" si="26"/>
        <v>0</v>
      </c>
      <c r="E73" s="57">
        <f t="shared" si="26"/>
        <v>0</v>
      </c>
      <c r="F73" s="57">
        <f t="shared" si="26"/>
        <v>0</v>
      </c>
      <c r="G73" s="57">
        <f t="shared" si="26"/>
        <v>0</v>
      </c>
      <c r="H73" s="57">
        <f t="shared" si="26"/>
        <v>0</v>
      </c>
      <c r="I73" s="70">
        <f t="shared" si="26"/>
        <v>0</v>
      </c>
      <c r="J73" s="8"/>
    </row>
    <row r="74" spans="1:10" s="4" customFormat="1" ht="40.5" hidden="1" customHeight="1" x14ac:dyDescent="0.25">
      <c r="A74" s="2"/>
      <c r="B74" s="16" t="s">
        <v>48</v>
      </c>
      <c r="C74" s="55" t="s">
        <v>76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27" customHeight="1" x14ac:dyDescent="0.25">
      <c r="A75" s="3"/>
      <c r="B75" s="89" t="s">
        <v>83</v>
      </c>
      <c r="C75" s="71" t="s">
        <v>84</v>
      </c>
      <c r="D75" s="64">
        <f>D76+D84+D88+D80</f>
        <v>1698.9</v>
      </c>
      <c r="E75" s="64">
        <f t="shared" ref="E75:I75" si="27">E76+E84+E88+E80</f>
        <v>7.6</v>
      </c>
      <c r="F75" s="64">
        <f t="shared" si="27"/>
        <v>1625</v>
      </c>
      <c r="G75" s="64">
        <f t="shared" si="27"/>
        <v>0</v>
      </c>
      <c r="H75" s="64">
        <f t="shared" si="27"/>
        <v>1625</v>
      </c>
      <c r="I75" s="72">
        <f t="shared" si="27"/>
        <v>0</v>
      </c>
      <c r="J75" s="8"/>
    </row>
    <row r="76" spans="1:10" s="4" customFormat="1" ht="18.75" hidden="1" x14ac:dyDescent="0.25">
      <c r="A76" s="2"/>
      <c r="B76" s="14" t="s">
        <v>33</v>
      </c>
      <c r="C76" s="22" t="s">
        <v>26</v>
      </c>
      <c r="D76" s="20">
        <f t="shared" ref="D76:I77" si="28">D77</f>
        <v>0</v>
      </c>
      <c r="E76" s="20">
        <f t="shared" si="28"/>
        <v>0</v>
      </c>
      <c r="F76" s="20">
        <f t="shared" si="28"/>
        <v>0</v>
      </c>
      <c r="G76" s="20">
        <f t="shared" si="28"/>
        <v>0</v>
      </c>
      <c r="H76" s="20">
        <f t="shared" si="28"/>
        <v>0</v>
      </c>
      <c r="I76" s="20">
        <f t="shared" si="28"/>
        <v>0</v>
      </c>
      <c r="J76" s="8"/>
    </row>
    <row r="77" spans="1:10" s="4" customFormat="1" ht="66.75" hidden="1" customHeight="1" x14ac:dyDescent="0.25">
      <c r="A77" s="2"/>
      <c r="B77" s="16" t="s">
        <v>140</v>
      </c>
      <c r="C77" s="17" t="s">
        <v>156</v>
      </c>
      <c r="D77" s="37">
        <f>D78</f>
        <v>0</v>
      </c>
      <c r="E77" s="37">
        <f t="shared" si="28"/>
        <v>0</v>
      </c>
      <c r="F77" s="37">
        <f t="shared" si="28"/>
        <v>0</v>
      </c>
      <c r="G77" s="37">
        <f t="shared" si="28"/>
        <v>0</v>
      </c>
      <c r="H77" s="37">
        <f t="shared" si="28"/>
        <v>0</v>
      </c>
      <c r="I77" s="37">
        <f t="shared" si="28"/>
        <v>0</v>
      </c>
      <c r="J77" s="8"/>
    </row>
    <row r="78" spans="1:10" s="4" customFormat="1" ht="37.5" hidden="1" customHeight="1" x14ac:dyDescent="0.25">
      <c r="A78" s="2"/>
      <c r="B78" s="16" t="s">
        <v>170</v>
      </c>
      <c r="C78" s="55" t="s">
        <v>171</v>
      </c>
      <c r="D78" s="75">
        <f>D79</f>
        <v>0</v>
      </c>
      <c r="E78" s="75">
        <f>E79</f>
        <v>0</v>
      </c>
      <c r="F78" s="75">
        <f>F79</f>
        <v>0</v>
      </c>
      <c r="G78" s="75">
        <f>G79</f>
        <v>0</v>
      </c>
      <c r="H78" s="75">
        <f>H79</f>
        <v>0</v>
      </c>
      <c r="I78" s="75">
        <f>I79</f>
        <v>0</v>
      </c>
      <c r="J78" s="8"/>
    </row>
    <row r="79" spans="1:10" s="4" customFormat="1" ht="45.75" hidden="1" customHeight="1" x14ac:dyDescent="0.25">
      <c r="A79" s="2"/>
      <c r="B79" s="102" t="s">
        <v>29</v>
      </c>
      <c r="C79" s="103" t="s">
        <v>172</v>
      </c>
      <c r="D79" s="75"/>
      <c r="E79" s="75"/>
      <c r="F79" s="57"/>
      <c r="G79" s="57"/>
      <c r="H79" s="57"/>
      <c r="I79" s="58"/>
      <c r="J79" s="8"/>
    </row>
    <row r="80" spans="1:10" s="98" customFormat="1" ht="22.5" customHeight="1" x14ac:dyDescent="0.25">
      <c r="A80" s="93"/>
      <c r="B80" s="101" t="s">
        <v>33</v>
      </c>
      <c r="C80" s="71" t="s">
        <v>26</v>
      </c>
      <c r="D80" s="113">
        <f t="shared" ref="D80:I80" si="29">D81</f>
        <v>8</v>
      </c>
      <c r="E80" s="113">
        <f t="shared" si="29"/>
        <v>7.6</v>
      </c>
      <c r="F80" s="96">
        <f t="shared" si="29"/>
        <v>0</v>
      </c>
      <c r="G80" s="96">
        <f t="shared" si="29"/>
        <v>0</v>
      </c>
      <c r="H80" s="96">
        <f t="shared" si="29"/>
        <v>0</v>
      </c>
      <c r="I80" s="114">
        <f t="shared" si="29"/>
        <v>0</v>
      </c>
      <c r="J80" s="97"/>
    </row>
    <row r="81" spans="1:10" s="4" customFormat="1" ht="60" customHeight="1" x14ac:dyDescent="0.25">
      <c r="A81" s="3"/>
      <c r="B81" s="110" t="s">
        <v>182</v>
      </c>
      <c r="C81" s="103" t="s">
        <v>156</v>
      </c>
      <c r="D81" s="75">
        <f>D82</f>
        <v>8</v>
      </c>
      <c r="E81" s="75">
        <f>E82</f>
        <v>7.6</v>
      </c>
      <c r="F81" s="57"/>
      <c r="G81" s="57">
        <f t="shared" ref="G81:I82" si="30">G82</f>
        <v>0</v>
      </c>
      <c r="H81" s="57">
        <f t="shared" si="30"/>
        <v>0</v>
      </c>
      <c r="I81" s="58">
        <f t="shared" si="30"/>
        <v>0</v>
      </c>
      <c r="J81" s="8"/>
    </row>
    <row r="82" spans="1:10" s="4" customFormat="1" ht="22.5" customHeight="1" x14ac:dyDescent="0.25">
      <c r="A82" s="3"/>
      <c r="B82" s="110" t="s">
        <v>204</v>
      </c>
      <c r="C82" s="103" t="s">
        <v>205</v>
      </c>
      <c r="D82" s="75">
        <f>D83</f>
        <v>8</v>
      </c>
      <c r="E82" s="75">
        <f>E83</f>
        <v>7.6</v>
      </c>
      <c r="F82" s="57">
        <f>F83</f>
        <v>0</v>
      </c>
      <c r="G82" s="57">
        <f t="shared" si="30"/>
        <v>0</v>
      </c>
      <c r="H82" s="57">
        <f t="shared" si="30"/>
        <v>0</v>
      </c>
      <c r="I82" s="58">
        <f t="shared" si="30"/>
        <v>0</v>
      </c>
      <c r="J82" s="8"/>
    </row>
    <row r="83" spans="1:10" s="4" customFormat="1" ht="22.5" customHeight="1" x14ac:dyDescent="0.25">
      <c r="A83" s="3"/>
      <c r="B83" s="110" t="s">
        <v>29</v>
      </c>
      <c r="C83" s="103" t="s">
        <v>206</v>
      </c>
      <c r="D83" s="75">
        <v>8</v>
      </c>
      <c r="E83" s="75">
        <v>7.6</v>
      </c>
      <c r="F83" s="57">
        <v>0</v>
      </c>
      <c r="G83" s="57">
        <v>0</v>
      </c>
      <c r="H83" s="57">
        <v>0</v>
      </c>
      <c r="I83" s="58">
        <v>0</v>
      </c>
      <c r="J83" s="8"/>
    </row>
    <row r="84" spans="1:10" s="4" customFormat="1" ht="18.75" x14ac:dyDescent="0.25">
      <c r="A84" s="2"/>
      <c r="B84" s="10" t="s">
        <v>138</v>
      </c>
      <c r="C84" s="22" t="s">
        <v>25</v>
      </c>
      <c r="D84" s="20">
        <f t="shared" ref="D84:I84" si="31">D85</f>
        <v>1680.9</v>
      </c>
      <c r="E84" s="20">
        <f t="shared" si="31"/>
        <v>0</v>
      </c>
      <c r="F84" s="20">
        <f>F85</f>
        <v>1615</v>
      </c>
      <c r="G84" s="20">
        <f t="shared" si="31"/>
        <v>0</v>
      </c>
      <c r="H84" s="20">
        <f t="shared" si="31"/>
        <v>1615</v>
      </c>
      <c r="I84" s="20">
        <f t="shared" si="31"/>
        <v>0</v>
      </c>
      <c r="J84" s="8"/>
    </row>
    <row r="85" spans="1:10" s="4" customFormat="1" ht="75" customHeight="1" x14ac:dyDescent="0.25">
      <c r="A85" s="2"/>
      <c r="B85" s="100" t="s">
        <v>127</v>
      </c>
      <c r="C85" s="17" t="s">
        <v>65</v>
      </c>
      <c r="D85" s="19">
        <f t="shared" ref="D85:I85" si="32">D86</f>
        <v>1680.9</v>
      </c>
      <c r="E85" s="19">
        <f t="shared" si="32"/>
        <v>0</v>
      </c>
      <c r="F85" s="19">
        <f t="shared" si="32"/>
        <v>1615</v>
      </c>
      <c r="G85" s="19">
        <f t="shared" si="32"/>
        <v>0</v>
      </c>
      <c r="H85" s="19">
        <f t="shared" si="32"/>
        <v>1615</v>
      </c>
      <c r="I85" s="19">
        <f t="shared" si="32"/>
        <v>0</v>
      </c>
      <c r="J85" s="8"/>
    </row>
    <row r="86" spans="1:10" s="4" customFormat="1" ht="27.75" customHeight="1" x14ac:dyDescent="0.25">
      <c r="A86" s="2"/>
      <c r="B86" s="38" t="s">
        <v>41</v>
      </c>
      <c r="C86" s="17" t="s">
        <v>66</v>
      </c>
      <c r="D86" s="19">
        <f t="shared" ref="D86:I86" si="33">D87</f>
        <v>1680.9</v>
      </c>
      <c r="E86" s="19">
        <f t="shared" si="33"/>
        <v>0</v>
      </c>
      <c r="F86" s="19">
        <f t="shared" si="33"/>
        <v>1615</v>
      </c>
      <c r="G86" s="19">
        <f t="shared" si="33"/>
        <v>0</v>
      </c>
      <c r="H86" s="19">
        <f t="shared" si="33"/>
        <v>1615</v>
      </c>
      <c r="I86" s="19">
        <f t="shared" si="33"/>
        <v>0</v>
      </c>
      <c r="J86" s="8"/>
    </row>
    <row r="87" spans="1:10" s="4" customFormat="1" ht="37.5" x14ac:dyDescent="0.25">
      <c r="A87" s="2"/>
      <c r="B87" s="16" t="s">
        <v>29</v>
      </c>
      <c r="C87" s="17" t="s">
        <v>67</v>
      </c>
      <c r="D87" s="19">
        <v>1680.9</v>
      </c>
      <c r="E87" s="19">
        <v>0</v>
      </c>
      <c r="F87" s="19">
        <v>1615</v>
      </c>
      <c r="G87" s="19">
        <v>0</v>
      </c>
      <c r="H87" s="19">
        <v>1615</v>
      </c>
      <c r="I87" s="19">
        <v>0</v>
      </c>
      <c r="J87" s="8"/>
    </row>
    <row r="88" spans="1:10" s="4" customFormat="1" ht="18.75" x14ac:dyDescent="0.25">
      <c r="A88" s="3"/>
      <c r="B88" s="14" t="s">
        <v>53</v>
      </c>
      <c r="C88" s="22" t="s">
        <v>54</v>
      </c>
      <c r="D88" s="20">
        <f>D92+D89</f>
        <v>10</v>
      </c>
      <c r="E88" s="20">
        <f>E92+E89</f>
        <v>0</v>
      </c>
      <c r="F88" s="20">
        <f>F92</f>
        <v>10</v>
      </c>
      <c r="G88" s="20">
        <f>G92</f>
        <v>0</v>
      </c>
      <c r="H88" s="20">
        <f>H92</f>
        <v>10</v>
      </c>
      <c r="I88" s="20">
        <f>I92</f>
        <v>0</v>
      </c>
      <c r="J88" s="8"/>
    </row>
    <row r="89" spans="1:10" s="4" customFormat="1" ht="56.25" hidden="1" x14ac:dyDescent="0.25">
      <c r="A89" s="3"/>
      <c r="B89" s="102" t="s">
        <v>123</v>
      </c>
      <c r="C89" s="69" t="s">
        <v>165</v>
      </c>
      <c r="D89" s="57">
        <f>D90</f>
        <v>0</v>
      </c>
      <c r="E89" s="57">
        <f>E90</f>
        <v>0</v>
      </c>
      <c r="F89" s="20"/>
      <c r="G89" s="20"/>
      <c r="H89" s="20"/>
      <c r="I89" s="20"/>
      <c r="J89" s="8"/>
    </row>
    <row r="90" spans="1:10" s="4" customFormat="1" ht="56.25" hidden="1" x14ac:dyDescent="0.25">
      <c r="A90" s="3"/>
      <c r="B90" s="102" t="s">
        <v>166</v>
      </c>
      <c r="C90" s="103" t="s">
        <v>167</v>
      </c>
      <c r="D90" s="57">
        <f>D91</f>
        <v>0</v>
      </c>
      <c r="E90" s="57">
        <f>E91</f>
        <v>0</v>
      </c>
      <c r="F90" s="20"/>
      <c r="G90" s="20"/>
      <c r="H90" s="20"/>
      <c r="I90" s="20"/>
      <c r="J90" s="8"/>
    </row>
    <row r="91" spans="1:10" s="4" customFormat="1" ht="37.5" hidden="1" x14ac:dyDescent="0.25">
      <c r="A91" s="3"/>
      <c r="B91" s="102" t="s">
        <v>29</v>
      </c>
      <c r="C91" s="103" t="s">
        <v>168</v>
      </c>
      <c r="D91" s="57"/>
      <c r="E91" s="19"/>
      <c r="F91" s="20"/>
      <c r="G91" s="20"/>
      <c r="H91" s="20"/>
      <c r="I91" s="20"/>
      <c r="J91" s="8"/>
    </row>
    <row r="92" spans="1:10" s="4" customFormat="1" ht="56.25" x14ac:dyDescent="0.25">
      <c r="A92" s="2"/>
      <c r="B92" s="16" t="s">
        <v>183</v>
      </c>
      <c r="C92" s="55" t="s">
        <v>68</v>
      </c>
      <c r="D92" s="57">
        <f t="shared" ref="D92:I92" si="34">D93+D95</f>
        <v>10</v>
      </c>
      <c r="E92" s="57">
        <f t="shared" si="34"/>
        <v>0</v>
      </c>
      <c r="F92" s="57">
        <f t="shared" si="34"/>
        <v>10</v>
      </c>
      <c r="G92" s="57">
        <f t="shared" si="34"/>
        <v>0</v>
      </c>
      <c r="H92" s="57">
        <f t="shared" si="34"/>
        <v>10</v>
      </c>
      <c r="I92" s="57">
        <f t="shared" si="34"/>
        <v>0</v>
      </c>
      <c r="J92" s="8"/>
    </row>
    <row r="93" spans="1:10" s="4" customFormat="1" ht="21.75" hidden="1" customHeight="1" x14ac:dyDescent="0.25">
      <c r="A93" s="2"/>
      <c r="B93" s="38" t="s">
        <v>41</v>
      </c>
      <c r="C93" s="17" t="s">
        <v>69</v>
      </c>
      <c r="D93" s="19">
        <f t="shared" ref="D93:I93" si="35">D94</f>
        <v>0</v>
      </c>
      <c r="E93" s="19">
        <f t="shared" si="35"/>
        <v>0</v>
      </c>
      <c r="F93" s="19">
        <f t="shared" si="35"/>
        <v>0</v>
      </c>
      <c r="G93" s="19">
        <f t="shared" si="35"/>
        <v>0</v>
      </c>
      <c r="H93" s="19">
        <f t="shared" si="35"/>
        <v>0</v>
      </c>
      <c r="I93" s="19">
        <f t="shared" si="35"/>
        <v>0</v>
      </c>
      <c r="J93" s="8"/>
    </row>
    <row r="94" spans="1:10" s="4" customFormat="1" ht="37.5" hidden="1" x14ac:dyDescent="0.25">
      <c r="A94" s="2"/>
      <c r="B94" s="16" t="s">
        <v>29</v>
      </c>
      <c r="C94" s="17" t="s">
        <v>70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8"/>
    </row>
    <row r="95" spans="1:10" s="4" customFormat="1" ht="18.75" x14ac:dyDescent="0.25">
      <c r="A95" s="2"/>
      <c r="B95" s="100" t="s">
        <v>41</v>
      </c>
      <c r="C95" s="17" t="s">
        <v>69</v>
      </c>
      <c r="D95" s="19">
        <f t="shared" ref="D95:I95" si="36">D96</f>
        <v>10</v>
      </c>
      <c r="E95" s="19">
        <f t="shared" si="36"/>
        <v>0</v>
      </c>
      <c r="F95" s="19">
        <f t="shared" si="36"/>
        <v>10</v>
      </c>
      <c r="G95" s="19">
        <f t="shared" si="36"/>
        <v>0</v>
      </c>
      <c r="H95" s="19">
        <f t="shared" si="36"/>
        <v>10</v>
      </c>
      <c r="I95" s="19">
        <f t="shared" si="36"/>
        <v>0</v>
      </c>
      <c r="J95" s="8"/>
    </row>
    <row r="96" spans="1:10" s="4" customFormat="1" ht="37.5" x14ac:dyDescent="0.25">
      <c r="A96" s="2"/>
      <c r="B96" s="16" t="s">
        <v>29</v>
      </c>
      <c r="C96" s="17" t="s">
        <v>70</v>
      </c>
      <c r="D96" s="19">
        <v>10</v>
      </c>
      <c r="E96" s="19">
        <v>0</v>
      </c>
      <c r="F96" s="19">
        <v>10</v>
      </c>
      <c r="G96" s="19">
        <v>0</v>
      </c>
      <c r="H96" s="19">
        <v>10</v>
      </c>
      <c r="I96" s="19">
        <v>0</v>
      </c>
      <c r="J96" s="8"/>
    </row>
    <row r="97" spans="1:10" s="4" customFormat="1" ht="18.75" x14ac:dyDescent="0.25">
      <c r="A97" s="2"/>
      <c r="B97" s="89" t="s">
        <v>85</v>
      </c>
      <c r="C97" s="22" t="s">
        <v>86</v>
      </c>
      <c r="D97" s="20">
        <f t="shared" ref="D97:I97" si="37">D98+D104</f>
        <v>1593.3</v>
      </c>
      <c r="E97" s="20">
        <f t="shared" si="37"/>
        <v>864.8</v>
      </c>
      <c r="F97" s="20">
        <f t="shared" si="37"/>
        <v>332.7</v>
      </c>
      <c r="G97" s="20">
        <f t="shared" si="37"/>
        <v>272.7</v>
      </c>
      <c r="H97" s="20">
        <f t="shared" si="37"/>
        <v>352.2</v>
      </c>
      <c r="I97" s="20">
        <f t="shared" si="37"/>
        <v>292.2</v>
      </c>
      <c r="J97" s="8"/>
    </row>
    <row r="98" spans="1:10" s="4" customFormat="1" ht="21" customHeight="1" x14ac:dyDescent="0.25">
      <c r="A98" s="2"/>
      <c r="B98" s="14" t="s">
        <v>9</v>
      </c>
      <c r="C98" s="15" t="s">
        <v>10</v>
      </c>
      <c r="D98" s="39">
        <f t="shared" ref="D98:I98" si="38">D99</f>
        <v>300</v>
      </c>
      <c r="E98" s="39">
        <f t="shared" si="38"/>
        <v>0</v>
      </c>
      <c r="F98" s="39">
        <f t="shared" si="38"/>
        <v>10</v>
      </c>
      <c r="G98" s="39">
        <f t="shared" si="38"/>
        <v>0</v>
      </c>
      <c r="H98" s="39">
        <f t="shared" si="38"/>
        <v>10</v>
      </c>
      <c r="I98" s="39">
        <f t="shared" si="38"/>
        <v>0</v>
      </c>
      <c r="J98" s="8"/>
    </row>
    <row r="99" spans="1:10" s="4" customFormat="1" ht="60" customHeight="1" x14ac:dyDescent="0.25">
      <c r="A99" s="2"/>
      <c r="B99" s="16" t="s">
        <v>132</v>
      </c>
      <c r="C99" s="40" t="s">
        <v>133</v>
      </c>
      <c r="D99" s="41">
        <f>D100+D102</f>
        <v>300</v>
      </c>
      <c r="E99" s="41">
        <f>E100</f>
        <v>0</v>
      </c>
      <c r="F99" s="41">
        <f>F100</f>
        <v>10</v>
      </c>
      <c r="G99" s="41">
        <f>G100</f>
        <v>0</v>
      </c>
      <c r="H99" s="41">
        <f>H100</f>
        <v>10</v>
      </c>
      <c r="I99" s="41">
        <f>J100</f>
        <v>0</v>
      </c>
      <c r="J99" s="8"/>
    </row>
    <row r="100" spans="1:10" s="4" customFormat="1" ht="24" customHeight="1" x14ac:dyDescent="0.25">
      <c r="A100" s="2"/>
      <c r="B100" s="100" t="s">
        <v>41</v>
      </c>
      <c r="C100" s="40" t="s">
        <v>174</v>
      </c>
      <c r="D100" s="41">
        <f>D101</f>
        <v>50</v>
      </c>
      <c r="E100" s="41">
        <f>E101+E103</f>
        <v>0</v>
      </c>
      <c r="F100" s="41">
        <f t="shared" ref="F100:I100" si="39">F101</f>
        <v>10</v>
      </c>
      <c r="G100" s="41">
        <f t="shared" si="39"/>
        <v>0</v>
      </c>
      <c r="H100" s="41">
        <f t="shared" si="39"/>
        <v>10</v>
      </c>
      <c r="I100" s="41">
        <f t="shared" si="39"/>
        <v>0</v>
      </c>
      <c r="J100" s="8"/>
    </row>
    <row r="101" spans="1:10" s="4" customFormat="1" ht="38.25" customHeight="1" x14ac:dyDescent="0.25">
      <c r="A101" s="2"/>
      <c r="B101" s="16" t="s">
        <v>29</v>
      </c>
      <c r="C101" s="40" t="s">
        <v>173</v>
      </c>
      <c r="D101" s="41">
        <v>50</v>
      </c>
      <c r="E101" s="41">
        <v>0</v>
      </c>
      <c r="F101" s="41">
        <v>10</v>
      </c>
      <c r="G101" s="41">
        <v>0</v>
      </c>
      <c r="H101" s="41">
        <v>10</v>
      </c>
      <c r="I101" s="82">
        <v>0</v>
      </c>
      <c r="J101" s="8"/>
    </row>
    <row r="102" spans="1:10" s="4" customFormat="1" ht="60" customHeight="1" x14ac:dyDescent="0.25">
      <c r="A102" s="93"/>
      <c r="B102" s="102" t="s">
        <v>175</v>
      </c>
      <c r="C102" s="103" t="s">
        <v>176</v>
      </c>
      <c r="D102" s="104">
        <f t="shared" ref="D102:I102" si="40">D103</f>
        <v>250</v>
      </c>
      <c r="E102" s="104">
        <f t="shared" si="40"/>
        <v>0</v>
      </c>
      <c r="F102" s="104">
        <f t="shared" si="40"/>
        <v>0</v>
      </c>
      <c r="G102" s="104">
        <f t="shared" si="40"/>
        <v>0</v>
      </c>
      <c r="H102" s="104">
        <f t="shared" si="40"/>
        <v>0</v>
      </c>
      <c r="I102" s="105">
        <f t="shared" si="40"/>
        <v>0</v>
      </c>
      <c r="J102" s="8"/>
    </row>
    <row r="103" spans="1:10" s="4" customFormat="1" ht="45" customHeight="1" x14ac:dyDescent="0.25">
      <c r="A103" s="93"/>
      <c r="B103" s="102" t="s">
        <v>27</v>
      </c>
      <c r="C103" s="103" t="s">
        <v>177</v>
      </c>
      <c r="D103" s="104">
        <v>250</v>
      </c>
      <c r="E103" s="104">
        <v>0</v>
      </c>
      <c r="F103" s="104">
        <v>0</v>
      </c>
      <c r="G103" s="104">
        <v>0</v>
      </c>
      <c r="H103" s="104">
        <v>0</v>
      </c>
      <c r="I103" s="105">
        <v>0</v>
      </c>
      <c r="J103" s="8"/>
    </row>
    <row r="104" spans="1:10" s="4" customFormat="1" ht="18.75" x14ac:dyDescent="0.25">
      <c r="A104" s="3"/>
      <c r="B104" s="42" t="s">
        <v>17</v>
      </c>
      <c r="C104" s="22" t="s">
        <v>18</v>
      </c>
      <c r="D104" s="23">
        <f t="shared" ref="D104:I104" si="41">D105</f>
        <v>1293.3</v>
      </c>
      <c r="E104" s="23">
        <f t="shared" si="41"/>
        <v>864.8</v>
      </c>
      <c r="F104" s="23">
        <f t="shared" si="41"/>
        <v>322.7</v>
      </c>
      <c r="G104" s="23">
        <f t="shared" si="41"/>
        <v>272.7</v>
      </c>
      <c r="H104" s="23">
        <f t="shared" si="41"/>
        <v>342.2</v>
      </c>
      <c r="I104" s="23">
        <f t="shared" si="41"/>
        <v>292.2</v>
      </c>
      <c r="J104" s="8"/>
    </row>
    <row r="105" spans="1:10" s="4" customFormat="1" ht="56.25" x14ac:dyDescent="0.25">
      <c r="A105" s="3"/>
      <c r="B105" s="38" t="s">
        <v>128</v>
      </c>
      <c r="C105" s="17" t="s">
        <v>71</v>
      </c>
      <c r="D105" s="24">
        <f>D106+D120+D123+D125</f>
        <v>1293.3</v>
      </c>
      <c r="E105" s="24">
        <f>E106+E120+E123</f>
        <v>864.8</v>
      </c>
      <c r="F105" s="24">
        <f t="shared" ref="F105:I105" si="42">F106+F120</f>
        <v>322.7</v>
      </c>
      <c r="G105" s="24">
        <f t="shared" si="42"/>
        <v>272.7</v>
      </c>
      <c r="H105" s="24">
        <f t="shared" si="42"/>
        <v>342.2</v>
      </c>
      <c r="I105" s="24">
        <f t="shared" si="42"/>
        <v>292.2</v>
      </c>
      <c r="J105" s="8"/>
    </row>
    <row r="106" spans="1:10" s="4" customFormat="1" ht="22.5" customHeight="1" x14ac:dyDescent="0.25">
      <c r="A106" s="3"/>
      <c r="B106" s="38" t="s">
        <v>41</v>
      </c>
      <c r="C106" s="17" t="s">
        <v>72</v>
      </c>
      <c r="D106" s="24">
        <f t="shared" ref="D106:I106" si="43">D107</f>
        <v>100</v>
      </c>
      <c r="E106" s="24">
        <f t="shared" si="43"/>
        <v>0</v>
      </c>
      <c r="F106" s="24">
        <f t="shared" si="43"/>
        <v>50</v>
      </c>
      <c r="G106" s="24">
        <f>G107</f>
        <v>0</v>
      </c>
      <c r="H106" s="24">
        <f t="shared" si="43"/>
        <v>50</v>
      </c>
      <c r="I106" s="24">
        <f t="shared" si="43"/>
        <v>0</v>
      </c>
      <c r="J106" s="8"/>
    </row>
    <row r="107" spans="1:10" s="4" customFormat="1" ht="44.25" customHeight="1" x14ac:dyDescent="0.2">
      <c r="A107" s="3"/>
      <c r="B107" s="16" t="s">
        <v>29</v>
      </c>
      <c r="C107" s="103" t="s">
        <v>73</v>
      </c>
      <c r="D107" s="56">
        <v>100</v>
      </c>
      <c r="E107" s="56">
        <v>0</v>
      </c>
      <c r="F107" s="56">
        <v>50</v>
      </c>
      <c r="G107" s="56">
        <v>0</v>
      </c>
      <c r="H107" s="56">
        <v>50</v>
      </c>
      <c r="I107" s="56">
        <v>0</v>
      </c>
      <c r="J107" s="43"/>
    </row>
    <row r="108" spans="1:10" s="4" customFormat="1" ht="37.5" hidden="1" x14ac:dyDescent="0.25">
      <c r="A108" s="3"/>
      <c r="B108" s="16" t="s">
        <v>45</v>
      </c>
      <c r="C108" s="17" t="s">
        <v>130</v>
      </c>
      <c r="D108" s="24">
        <f t="shared" ref="D108:I108" si="44">D109</f>
        <v>0</v>
      </c>
      <c r="E108" s="24">
        <f t="shared" si="44"/>
        <v>0</v>
      </c>
      <c r="F108" s="24">
        <f t="shared" si="44"/>
        <v>0</v>
      </c>
      <c r="G108" s="24">
        <f t="shared" si="44"/>
        <v>0</v>
      </c>
      <c r="H108" s="24">
        <f t="shared" si="44"/>
        <v>0</v>
      </c>
      <c r="I108" s="24">
        <f t="shared" si="44"/>
        <v>0</v>
      </c>
      <c r="J108" s="21"/>
    </row>
    <row r="109" spans="1:10" s="4" customFormat="1" ht="39" hidden="1" customHeight="1" x14ac:dyDescent="0.25">
      <c r="A109" s="3"/>
      <c r="B109" s="16" t="s">
        <v>29</v>
      </c>
      <c r="C109" s="17" t="s">
        <v>129</v>
      </c>
      <c r="D109" s="24"/>
      <c r="E109" s="24"/>
      <c r="F109" s="24">
        <v>0</v>
      </c>
      <c r="G109" s="24">
        <v>0</v>
      </c>
      <c r="H109" s="24">
        <v>0</v>
      </c>
      <c r="I109" s="24">
        <v>0</v>
      </c>
      <c r="J109" s="21"/>
    </row>
    <row r="110" spans="1:10" s="4" customFormat="1" ht="23.25" hidden="1" customHeight="1" x14ac:dyDescent="0.25">
      <c r="A110" s="3"/>
      <c r="B110" s="89" t="s">
        <v>87</v>
      </c>
      <c r="C110" s="22" t="s">
        <v>88</v>
      </c>
      <c r="D110" s="23">
        <f t="shared" ref="D110:I110" si="45">D111</f>
        <v>0</v>
      </c>
      <c r="E110" s="23">
        <f t="shared" si="45"/>
        <v>0</v>
      </c>
      <c r="F110" s="23">
        <f t="shared" si="45"/>
        <v>0</v>
      </c>
      <c r="G110" s="23">
        <f t="shared" si="45"/>
        <v>0</v>
      </c>
      <c r="H110" s="23">
        <f t="shared" si="45"/>
        <v>0</v>
      </c>
      <c r="I110" s="23">
        <f t="shared" si="45"/>
        <v>0</v>
      </c>
      <c r="J110" s="21"/>
    </row>
    <row r="111" spans="1:10" s="4" customFormat="1" ht="18.75" hidden="1" x14ac:dyDescent="0.25">
      <c r="A111" s="3"/>
      <c r="B111" s="101" t="s">
        <v>115</v>
      </c>
      <c r="C111" s="22" t="s">
        <v>111</v>
      </c>
      <c r="D111" s="23">
        <f t="shared" ref="D111:I112" si="46">D112</f>
        <v>0</v>
      </c>
      <c r="E111" s="23">
        <f t="shared" si="46"/>
        <v>0</v>
      </c>
      <c r="F111" s="23">
        <f t="shared" si="46"/>
        <v>0</v>
      </c>
      <c r="G111" s="23">
        <f t="shared" si="46"/>
        <v>0</v>
      </c>
      <c r="H111" s="23">
        <f t="shared" si="46"/>
        <v>0</v>
      </c>
      <c r="I111" s="23">
        <f t="shared" si="46"/>
        <v>0</v>
      </c>
      <c r="J111" s="8"/>
    </row>
    <row r="112" spans="1:10" s="4" customFormat="1" ht="27.75" hidden="1" customHeight="1" x14ac:dyDescent="0.25">
      <c r="A112" s="3"/>
      <c r="B112" s="36" t="s">
        <v>36</v>
      </c>
      <c r="C112" s="17" t="s">
        <v>112</v>
      </c>
      <c r="D112" s="24">
        <f>D113</f>
        <v>0</v>
      </c>
      <c r="E112" s="24">
        <f t="shared" si="46"/>
        <v>0</v>
      </c>
      <c r="F112" s="24">
        <f t="shared" si="46"/>
        <v>0</v>
      </c>
      <c r="G112" s="24">
        <f t="shared" si="46"/>
        <v>0</v>
      </c>
      <c r="H112" s="24">
        <f t="shared" si="46"/>
        <v>0</v>
      </c>
      <c r="I112" s="24">
        <f t="shared" si="46"/>
        <v>0</v>
      </c>
      <c r="J112" s="8"/>
    </row>
    <row r="113" spans="1:10" s="4" customFormat="1" ht="93.75" hidden="1" customHeight="1" x14ac:dyDescent="0.25">
      <c r="A113" s="3"/>
      <c r="B113" s="16" t="s">
        <v>47</v>
      </c>
      <c r="C113" s="55" t="s">
        <v>113</v>
      </c>
      <c r="D113" s="56">
        <f>D114</f>
        <v>0</v>
      </c>
      <c r="E113" s="56">
        <f>E114</f>
        <v>0</v>
      </c>
      <c r="F113" s="56">
        <f>F114</f>
        <v>0</v>
      </c>
      <c r="G113" s="56">
        <f>G114</f>
        <v>0</v>
      </c>
      <c r="H113" s="56">
        <f>H114</f>
        <v>0</v>
      </c>
      <c r="I113" s="56">
        <f>I114</f>
        <v>0</v>
      </c>
      <c r="J113" s="8"/>
    </row>
    <row r="114" spans="1:10" s="4" customFormat="1" ht="18.75" hidden="1" x14ac:dyDescent="0.25">
      <c r="A114" s="3"/>
      <c r="B114" s="16" t="s">
        <v>15</v>
      </c>
      <c r="C114" s="17" t="s">
        <v>114</v>
      </c>
      <c r="D114" s="24">
        <v>0</v>
      </c>
      <c r="E114" s="24">
        <v>0</v>
      </c>
      <c r="F114" s="25">
        <v>0</v>
      </c>
      <c r="G114" s="25">
        <v>0</v>
      </c>
      <c r="H114" s="25">
        <v>0</v>
      </c>
      <c r="I114" s="13">
        <v>0</v>
      </c>
      <c r="J114" s="8" t="s">
        <v>44</v>
      </c>
    </row>
    <row r="115" spans="1:10" s="4" customFormat="1" ht="18.75" hidden="1" x14ac:dyDescent="0.25">
      <c r="A115" s="3"/>
      <c r="B115" s="89" t="s">
        <v>89</v>
      </c>
      <c r="C115" s="22" t="s">
        <v>90</v>
      </c>
      <c r="D115" s="23">
        <f t="shared" ref="D115:I115" si="47">D116</f>
        <v>0</v>
      </c>
      <c r="E115" s="23">
        <f t="shared" si="47"/>
        <v>0</v>
      </c>
      <c r="F115" s="91">
        <f t="shared" si="47"/>
        <v>0</v>
      </c>
      <c r="G115" s="91">
        <f t="shared" si="47"/>
        <v>0</v>
      </c>
      <c r="H115" s="91">
        <f t="shared" si="47"/>
        <v>0</v>
      </c>
      <c r="I115" s="83">
        <f t="shared" si="47"/>
        <v>0</v>
      </c>
      <c r="J115" s="8"/>
    </row>
    <row r="116" spans="1:10" s="4" customFormat="1" ht="18.75" hidden="1" x14ac:dyDescent="0.25">
      <c r="A116" s="3"/>
      <c r="B116" s="14" t="s">
        <v>136</v>
      </c>
      <c r="C116" s="22" t="s">
        <v>31</v>
      </c>
      <c r="D116" s="23">
        <f t="shared" ref="D116:I117" si="48">D117</f>
        <v>0</v>
      </c>
      <c r="E116" s="23">
        <f t="shared" si="48"/>
        <v>0</v>
      </c>
      <c r="F116" s="23">
        <f t="shared" si="48"/>
        <v>0</v>
      </c>
      <c r="G116" s="23">
        <f t="shared" si="48"/>
        <v>0</v>
      </c>
      <c r="H116" s="23">
        <f t="shared" si="48"/>
        <v>0</v>
      </c>
      <c r="I116" s="23">
        <f t="shared" si="48"/>
        <v>0</v>
      </c>
      <c r="J116" s="8"/>
    </row>
    <row r="117" spans="1:10" s="4" customFormat="1" ht="61.5" hidden="1" customHeight="1" x14ac:dyDescent="0.25">
      <c r="A117" s="3"/>
      <c r="B117" s="94" t="s">
        <v>140</v>
      </c>
      <c r="C117" s="17" t="s">
        <v>153</v>
      </c>
      <c r="D117" s="24">
        <f>D118</f>
        <v>0</v>
      </c>
      <c r="E117" s="24">
        <f t="shared" si="48"/>
        <v>0</v>
      </c>
      <c r="F117" s="24">
        <f t="shared" si="48"/>
        <v>0</v>
      </c>
      <c r="G117" s="24">
        <f t="shared" si="48"/>
        <v>0</v>
      </c>
      <c r="H117" s="24">
        <f t="shared" si="48"/>
        <v>0</v>
      </c>
      <c r="I117" s="24">
        <f t="shared" si="48"/>
        <v>0</v>
      </c>
      <c r="J117" s="8"/>
    </row>
    <row r="118" spans="1:10" s="4" customFormat="1" ht="62.45" hidden="1" customHeight="1" x14ac:dyDescent="0.25">
      <c r="A118" s="3"/>
      <c r="B118" s="16" t="s">
        <v>40</v>
      </c>
      <c r="C118" s="55" t="s">
        <v>154</v>
      </c>
      <c r="D118" s="56">
        <f>D119</f>
        <v>0</v>
      </c>
      <c r="E118" s="56">
        <f>E119</f>
        <v>0</v>
      </c>
      <c r="F118" s="56">
        <f>F119</f>
        <v>0</v>
      </c>
      <c r="G118" s="56">
        <f>G119</f>
        <v>0</v>
      </c>
      <c r="H118" s="56">
        <f>H119</f>
        <v>0</v>
      </c>
      <c r="I118" s="56">
        <f>I119</f>
        <v>0</v>
      </c>
      <c r="J118" s="8"/>
    </row>
    <row r="119" spans="1:10" s="4" customFormat="1" ht="18.75" hidden="1" x14ac:dyDescent="0.25">
      <c r="A119" s="3"/>
      <c r="B119" s="16" t="s">
        <v>15</v>
      </c>
      <c r="C119" s="17" t="s">
        <v>155</v>
      </c>
      <c r="D119" s="24"/>
      <c r="E119" s="24">
        <v>0</v>
      </c>
      <c r="F119" s="25"/>
      <c r="G119" s="25">
        <v>0</v>
      </c>
      <c r="H119" s="25"/>
      <c r="I119" s="13">
        <v>0</v>
      </c>
      <c r="J119" s="8" t="s">
        <v>44</v>
      </c>
    </row>
    <row r="120" spans="1:10" s="4" customFormat="1" ht="18.75" x14ac:dyDescent="0.25">
      <c r="A120" s="3"/>
      <c r="B120" s="102" t="s">
        <v>191</v>
      </c>
      <c r="C120" s="103" t="s">
        <v>190</v>
      </c>
      <c r="D120" s="56">
        <f>D121+D122</f>
        <v>378.3</v>
      </c>
      <c r="E120" s="56">
        <f>E121+E122</f>
        <v>264.8</v>
      </c>
      <c r="F120" s="107">
        <f t="shared" ref="F120:I120" si="49">F121</f>
        <v>272.7</v>
      </c>
      <c r="G120" s="107">
        <f t="shared" si="49"/>
        <v>272.7</v>
      </c>
      <c r="H120" s="107">
        <f t="shared" si="49"/>
        <v>292.2</v>
      </c>
      <c r="I120" s="69">
        <f t="shared" si="49"/>
        <v>292.2</v>
      </c>
      <c r="J120" s="8"/>
    </row>
    <row r="121" spans="1:10" s="4" customFormat="1" ht="37.5" x14ac:dyDescent="0.25">
      <c r="A121" s="3"/>
      <c r="B121" s="102" t="s">
        <v>29</v>
      </c>
      <c r="C121" s="103" t="s">
        <v>189</v>
      </c>
      <c r="D121" s="56">
        <v>0</v>
      </c>
      <c r="E121" s="56">
        <v>0</v>
      </c>
      <c r="F121" s="107">
        <v>272.7</v>
      </c>
      <c r="G121" s="107">
        <v>272.7</v>
      </c>
      <c r="H121" s="107">
        <v>292.2</v>
      </c>
      <c r="I121" s="69">
        <v>292.2</v>
      </c>
      <c r="J121" s="8"/>
    </row>
    <row r="122" spans="1:10" s="4" customFormat="1" ht="25.5" customHeight="1" x14ac:dyDescent="0.25">
      <c r="A122" s="3"/>
      <c r="B122" s="102" t="s">
        <v>15</v>
      </c>
      <c r="C122" s="103" t="s">
        <v>188</v>
      </c>
      <c r="D122" s="24">
        <v>378.3</v>
      </c>
      <c r="E122" s="24">
        <v>264.8</v>
      </c>
      <c r="F122" s="25">
        <v>0</v>
      </c>
      <c r="G122" s="25">
        <v>0</v>
      </c>
      <c r="H122" s="25">
        <v>0</v>
      </c>
      <c r="I122" s="13">
        <v>0</v>
      </c>
      <c r="J122" s="8"/>
    </row>
    <row r="123" spans="1:10" s="4" customFormat="1" ht="39.75" customHeight="1" x14ac:dyDescent="0.25">
      <c r="A123" s="3"/>
      <c r="B123" s="108" t="s">
        <v>203</v>
      </c>
      <c r="C123" s="109" t="s">
        <v>201</v>
      </c>
      <c r="D123" s="24">
        <f t="shared" ref="D123:I123" si="50">D124</f>
        <v>800</v>
      </c>
      <c r="E123" s="24">
        <f t="shared" si="50"/>
        <v>600</v>
      </c>
      <c r="F123" s="25">
        <f t="shared" si="50"/>
        <v>0</v>
      </c>
      <c r="G123" s="25">
        <f t="shared" si="50"/>
        <v>0</v>
      </c>
      <c r="H123" s="25">
        <f t="shared" si="50"/>
        <v>0</v>
      </c>
      <c r="I123" s="13">
        <f t="shared" si="50"/>
        <v>0</v>
      </c>
      <c r="J123" s="8"/>
    </row>
    <row r="124" spans="1:10" s="4" customFormat="1" ht="25.5" customHeight="1" x14ac:dyDescent="0.25">
      <c r="A124" s="3"/>
      <c r="B124" s="110" t="s">
        <v>34</v>
      </c>
      <c r="C124" s="111" t="s">
        <v>202</v>
      </c>
      <c r="D124" s="24">
        <v>800</v>
      </c>
      <c r="E124" s="24">
        <v>600</v>
      </c>
      <c r="F124" s="25">
        <v>0</v>
      </c>
      <c r="G124" s="25">
        <v>0</v>
      </c>
      <c r="H124" s="25">
        <v>0</v>
      </c>
      <c r="I124" s="13">
        <v>0</v>
      </c>
      <c r="J124" s="8"/>
    </row>
    <row r="125" spans="1:10" s="4" customFormat="1" ht="95.25" customHeight="1" x14ac:dyDescent="0.25">
      <c r="A125" s="3"/>
      <c r="B125" s="110" t="s">
        <v>47</v>
      </c>
      <c r="C125" s="103" t="s">
        <v>207</v>
      </c>
      <c r="D125" s="56">
        <f t="shared" ref="D125:I125" si="51">D126</f>
        <v>15</v>
      </c>
      <c r="E125" s="56">
        <f t="shared" si="51"/>
        <v>0</v>
      </c>
      <c r="F125" s="107">
        <f t="shared" si="51"/>
        <v>0</v>
      </c>
      <c r="G125" s="107">
        <f t="shared" si="51"/>
        <v>0</v>
      </c>
      <c r="H125" s="107">
        <f t="shared" si="51"/>
        <v>0</v>
      </c>
      <c r="I125" s="58">
        <f t="shared" si="51"/>
        <v>0</v>
      </c>
      <c r="J125" s="8"/>
    </row>
    <row r="126" spans="1:10" s="4" customFormat="1" ht="25.5" customHeight="1" x14ac:dyDescent="0.25">
      <c r="A126" s="3"/>
      <c r="B126" s="110" t="s">
        <v>15</v>
      </c>
      <c r="C126" s="103" t="s">
        <v>208</v>
      </c>
      <c r="D126" s="24">
        <v>15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/>
    </row>
    <row r="127" spans="1:10" s="4" customFormat="1" ht="18.75" x14ac:dyDescent="0.25">
      <c r="A127" s="3"/>
      <c r="B127" s="89" t="s">
        <v>137</v>
      </c>
      <c r="C127" s="22" t="s">
        <v>91</v>
      </c>
      <c r="D127" s="23">
        <f>D128+D136</f>
        <v>822.5</v>
      </c>
      <c r="E127" s="23">
        <f>E128+E136</f>
        <v>0</v>
      </c>
      <c r="F127" s="91">
        <f t="shared" ref="F127:I127" si="52">F128</f>
        <v>322.7</v>
      </c>
      <c r="G127" s="91">
        <f t="shared" si="52"/>
        <v>0</v>
      </c>
      <c r="H127" s="91">
        <f t="shared" si="52"/>
        <v>322.7</v>
      </c>
      <c r="I127" s="83">
        <f t="shared" si="52"/>
        <v>0</v>
      </c>
      <c r="J127" s="8"/>
    </row>
    <row r="128" spans="1:10" s="4" customFormat="1" ht="18.75" x14ac:dyDescent="0.25">
      <c r="A128" s="3"/>
      <c r="B128" s="42" t="s">
        <v>21</v>
      </c>
      <c r="C128" s="22" t="s">
        <v>22</v>
      </c>
      <c r="D128" s="23">
        <f t="shared" ref="D128:I128" si="53">D129</f>
        <v>822.5</v>
      </c>
      <c r="E128" s="23">
        <f t="shared" si="53"/>
        <v>0</v>
      </c>
      <c r="F128" s="23">
        <f t="shared" si="53"/>
        <v>322.7</v>
      </c>
      <c r="G128" s="23">
        <f t="shared" si="53"/>
        <v>0</v>
      </c>
      <c r="H128" s="23">
        <f t="shared" si="53"/>
        <v>322.7</v>
      </c>
      <c r="I128" s="23">
        <f t="shared" si="53"/>
        <v>0</v>
      </c>
      <c r="J128" s="8"/>
    </row>
    <row r="129" spans="1:10" s="4" customFormat="1" ht="63" customHeight="1" x14ac:dyDescent="0.25">
      <c r="A129" s="3"/>
      <c r="B129" s="94" t="s">
        <v>182</v>
      </c>
      <c r="C129" s="17" t="s">
        <v>141</v>
      </c>
      <c r="D129" s="24">
        <f>D130+D134+D132</f>
        <v>822.5</v>
      </c>
      <c r="E129" s="24">
        <f>E130+E134+E132</f>
        <v>0</v>
      </c>
      <c r="F129" s="24">
        <f>F130+F134</f>
        <v>322.7</v>
      </c>
      <c r="G129" s="24">
        <f>G130+G134</f>
        <v>0</v>
      </c>
      <c r="H129" s="24">
        <f>H130+H134</f>
        <v>322.7</v>
      </c>
      <c r="I129" s="24">
        <f>I130+I134</f>
        <v>0</v>
      </c>
      <c r="J129" s="8"/>
    </row>
    <row r="130" spans="1:10" s="4" customFormat="1" ht="18.75" x14ac:dyDescent="0.25">
      <c r="A130" s="3"/>
      <c r="B130" s="38" t="s">
        <v>41</v>
      </c>
      <c r="C130" s="17" t="s">
        <v>142</v>
      </c>
      <c r="D130" s="24">
        <f t="shared" ref="D130:I130" si="54">D131</f>
        <v>519.79999999999995</v>
      </c>
      <c r="E130" s="24">
        <f t="shared" si="54"/>
        <v>0</v>
      </c>
      <c r="F130" s="24">
        <f t="shared" si="54"/>
        <v>20</v>
      </c>
      <c r="G130" s="24">
        <f t="shared" si="54"/>
        <v>0</v>
      </c>
      <c r="H130" s="24">
        <f t="shared" si="54"/>
        <v>20</v>
      </c>
      <c r="I130" s="24">
        <f t="shared" si="54"/>
        <v>0</v>
      </c>
      <c r="J130" s="8"/>
    </row>
    <row r="131" spans="1:10" s="4" customFormat="1" ht="37.5" x14ac:dyDescent="0.25">
      <c r="A131" s="3"/>
      <c r="B131" s="16" t="s">
        <v>34</v>
      </c>
      <c r="C131" s="17" t="s">
        <v>143</v>
      </c>
      <c r="D131" s="24">
        <v>519.79999999999995</v>
      </c>
      <c r="E131" s="24">
        <v>0</v>
      </c>
      <c r="F131" s="24">
        <v>20</v>
      </c>
      <c r="G131" s="24">
        <v>0</v>
      </c>
      <c r="H131" s="24">
        <v>20</v>
      </c>
      <c r="I131" s="24">
        <v>0</v>
      </c>
      <c r="J131" s="8"/>
    </row>
    <row r="132" spans="1:10" s="4" customFormat="1" ht="37.5" hidden="1" x14ac:dyDescent="0.25">
      <c r="A132" s="3"/>
      <c r="B132" s="16" t="s">
        <v>45</v>
      </c>
      <c r="C132" s="17" t="s">
        <v>144</v>
      </c>
      <c r="D132" s="24">
        <f>D133</f>
        <v>0</v>
      </c>
      <c r="E132" s="24">
        <f>E133</f>
        <v>0</v>
      </c>
      <c r="F132" s="24">
        <f>F133</f>
        <v>0</v>
      </c>
      <c r="G132" s="24">
        <f>H133</f>
        <v>0</v>
      </c>
      <c r="H132" s="24">
        <f>H133</f>
        <v>0</v>
      </c>
      <c r="I132" s="24">
        <f>I133</f>
        <v>0</v>
      </c>
      <c r="J132" s="8"/>
    </row>
    <row r="133" spans="1:10" s="4" customFormat="1" ht="37.5" hidden="1" x14ac:dyDescent="0.25">
      <c r="A133" s="3"/>
      <c r="B133" s="16" t="s">
        <v>34</v>
      </c>
      <c r="C133" s="17" t="s">
        <v>145</v>
      </c>
      <c r="D133" s="24"/>
      <c r="E133" s="24"/>
      <c r="F133" s="24">
        <v>0</v>
      </c>
      <c r="G133" s="24">
        <v>0</v>
      </c>
      <c r="H133" s="24">
        <v>0</v>
      </c>
      <c r="I133" s="24">
        <v>0</v>
      </c>
      <c r="J133" s="8"/>
    </row>
    <row r="134" spans="1:10" s="4" customFormat="1" ht="93.75" x14ac:dyDescent="0.2">
      <c r="A134" s="3"/>
      <c r="B134" s="16" t="s">
        <v>47</v>
      </c>
      <c r="C134" s="55" t="s">
        <v>146</v>
      </c>
      <c r="D134" s="56">
        <f t="shared" ref="D134:I134" si="55">D135</f>
        <v>302.7</v>
      </c>
      <c r="E134" s="56">
        <f t="shared" si="55"/>
        <v>0</v>
      </c>
      <c r="F134" s="56">
        <f t="shared" si="55"/>
        <v>302.7</v>
      </c>
      <c r="G134" s="56">
        <f t="shared" si="55"/>
        <v>0</v>
      </c>
      <c r="H134" s="56">
        <f t="shared" si="55"/>
        <v>302.7</v>
      </c>
      <c r="I134" s="56">
        <f t="shared" si="55"/>
        <v>0</v>
      </c>
      <c r="J134" s="110"/>
    </row>
    <row r="135" spans="1:10" s="4" customFormat="1" ht="25.5" customHeight="1" x14ac:dyDescent="0.25">
      <c r="A135" s="3"/>
      <c r="B135" s="16" t="s">
        <v>15</v>
      </c>
      <c r="C135" s="17" t="s">
        <v>147</v>
      </c>
      <c r="D135" s="24">
        <v>302.7</v>
      </c>
      <c r="E135" s="24">
        <v>0</v>
      </c>
      <c r="F135" s="24">
        <v>302.7</v>
      </c>
      <c r="G135" s="24">
        <v>0</v>
      </c>
      <c r="H135" s="24">
        <v>302.7</v>
      </c>
      <c r="I135" s="13">
        <v>0</v>
      </c>
      <c r="J135" s="8" t="s">
        <v>44</v>
      </c>
    </row>
    <row r="136" spans="1:10" s="4" customFormat="1" ht="25.5" hidden="1" customHeight="1" x14ac:dyDescent="0.25">
      <c r="A136" s="3"/>
      <c r="B136" s="101" t="s">
        <v>158</v>
      </c>
      <c r="C136" s="22" t="s">
        <v>159</v>
      </c>
      <c r="D136" s="23">
        <f t="shared" ref="D136:E138" si="56">D137</f>
        <v>0</v>
      </c>
      <c r="E136" s="23">
        <f t="shared" si="56"/>
        <v>0</v>
      </c>
      <c r="F136" s="24"/>
      <c r="G136" s="24"/>
      <c r="H136" s="24"/>
      <c r="I136" s="13"/>
      <c r="J136" s="8"/>
    </row>
    <row r="137" spans="1:10" s="4" customFormat="1" ht="61.5" hidden="1" customHeight="1" x14ac:dyDescent="0.25">
      <c r="A137" s="3"/>
      <c r="B137" s="94" t="s">
        <v>140</v>
      </c>
      <c r="C137" s="95" t="s">
        <v>160</v>
      </c>
      <c r="D137" s="24">
        <f t="shared" si="56"/>
        <v>0</v>
      </c>
      <c r="E137" s="24">
        <f t="shared" si="56"/>
        <v>0</v>
      </c>
      <c r="F137" s="24"/>
      <c r="G137" s="24"/>
      <c r="H137" s="24"/>
      <c r="I137" s="13"/>
      <c r="J137" s="8"/>
    </row>
    <row r="138" spans="1:10" s="4" customFormat="1" ht="31.5" hidden="1" customHeight="1" x14ac:dyDescent="0.25">
      <c r="A138" s="3"/>
      <c r="B138" s="94" t="s">
        <v>161</v>
      </c>
      <c r="C138" s="95" t="s">
        <v>163</v>
      </c>
      <c r="D138" s="24">
        <f t="shared" si="56"/>
        <v>0</v>
      </c>
      <c r="E138" s="24">
        <f t="shared" si="56"/>
        <v>0</v>
      </c>
      <c r="F138" s="24"/>
      <c r="G138" s="24"/>
      <c r="H138" s="24"/>
      <c r="I138" s="13"/>
      <c r="J138" s="8"/>
    </row>
    <row r="139" spans="1:10" s="4" customFormat="1" ht="37.5" hidden="1" customHeight="1" x14ac:dyDescent="0.25">
      <c r="A139" s="3"/>
      <c r="B139" s="94" t="s">
        <v>34</v>
      </c>
      <c r="C139" s="95" t="s">
        <v>162</v>
      </c>
      <c r="D139" s="24"/>
      <c r="E139" s="24"/>
      <c r="F139" s="24"/>
      <c r="G139" s="24"/>
      <c r="H139" s="24"/>
      <c r="I139" s="13"/>
      <c r="J139" s="8"/>
    </row>
    <row r="140" spans="1:10" s="4" customFormat="1" ht="23.25" hidden="1" customHeight="1" x14ac:dyDescent="0.25">
      <c r="A140" s="3"/>
      <c r="B140" s="92" t="s">
        <v>92</v>
      </c>
      <c r="C140" s="22" t="s">
        <v>94</v>
      </c>
      <c r="D140" s="23">
        <f t="shared" ref="D140:I140" si="57">D141</f>
        <v>0</v>
      </c>
      <c r="E140" s="23">
        <f t="shared" si="57"/>
        <v>0</v>
      </c>
      <c r="F140" s="23">
        <f t="shared" si="57"/>
        <v>0</v>
      </c>
      <c r="G140" s="23">
        <f t="shared" si="57"/>
        <v>0</v>
      </c>
      <c r="H140" s="23">
        <f t="shared" si="57"/>
        <v>0</v>
      </c>
      <c r="I140" s="83">
        <f t="shared" si="57"/>
        <v>0</v>
      </c>
      <c r="J140" s="8"/>
    </row>
    <row r="141" spans="1:10" s="4" customFormat="1" ht="21" hidden="1" customHeight="1" x14ac:dyDescent="0.25">
      <c r="A141" s="3"/>
      <c r="B141" s="42" t="s">
        <v>93</v>
      </c>
      <c r="C141" s="22" t="s">
        <v>20</v>
      </c>
      <c r="D141" s="44">
        <f t="shared" ref="D141:I141" si="58">D142</f>
        <v>0</v>
      </c>
      <c r="E141" s="44">
        <f t="shared" si="58"/>
        <v>0</v>
      </c>
      <c r="F141" s="44">
        <f t="shared" si="58"/>
        <v>0</v>
      </c>
      <c r="G141" s="44">
        <f t="shared" si="58"/>
        <v>0</v>
      </c>
      <c r="H141" s="44">
        <f t="shared" si="58"/>
        <v>0</v>
      </c>
      <c r="I141" s="44">
        <f t="shared" si="58"/>
        <v>0</v>
      </c>
      <c r="J141" s="8"/>
    </row>
    <row r="142" spans="1:10" s="4" customFormat="1" ht="60.75" hidden="1" customHeight="1" x14ac:dyDescent="0.25">
      <c r="A142" s="3"/>
      <c r="B142" s="94" t="s">
        <v>140</v>
      </c>
      <c r="C142" s="17" t="s">
        <v>148</v>
      </c>
      <c r="D142" s="45">
        <f>D145+D143</f>
        <v>0</v>
      </c>
      <c r="E142" s="45">
        <f>E145+E143</f>
        <v>0</v>
      </c>
      <c r="F142" s="45">
        <f>F145+F143</f>
        <v>0</v>
      </c>
      <c r="G142" s="45">
        <f>G145</f>
        <v>0</v>
      </c>
      <c r="H142" s="45">
        <f>H145+H143</f>
        <v>0</v>
      </c>
      <c r="I142" s="45">
        <f>I145+I143</f>
        <v>0</v>
      </c>
      <c r="J142" s="8"/>
    </row>
    <row r="143" spans="1:10" s="4" customFormat="1" ht="18.75" hidden="1" x14ac:dyDescent="0.25">
      <c r="A143" s="3"/>
      <c r="B143" s="38" t="s">
        <v>41</v>
      </c>
      <c r="C143" s="17" t="s">
        <v>149</v>
      </c>
      <c r="D143" s="45">
        <f t="shared" ref="D143:I143" si="59">D144</f>
        <v>0</v>
      </c>
      <c r="E143" s="45">
        <f t="shared" si="59"/>
        <v>0</v>
      </c>
      <c r="F143" s="45">
        <f t="shared" si="59"/>
        <v>0</v>
      </c>
      <c r="G143" s="45">
        <f t="shared" si="59"/>
        <v>0</v>
      </c>
      <c r="H143" s="45">
        <f t="shared" si="59"/>
        <v>0</v>
      </c>
      <c r="I143" s="45">
        <f t="shared" si="59"/>
        <v>0</v>
      </c>
      <c r="J143" s="8"/>
    </row>
    <row r="144" spans="1:10" s="4" customFormat="1" ht="37.5" hidden="1" x14ac:dyDescent="0.25">
      <c r="A144" s="3"/>
      <c r="B144" s="16" t="s">
        <v>34</v>
      </c>
      <c r="C144" s="17" t="s">
        <v>150</v>
      </c>
      <c r="D144" s="45">
        <v>0</v>
      </c>
      <c r="E144" s="45">
        <v>0</v>
      </c>
      <c r="F144" s="45"/>
      <c r="G144" s="45">
        <v>0</v>
      </c>
      <c r="H144" s="45"/>
      <c r="I144" s="45">
        <v>0</v>
      </c>
      <c r="J144" s="8"/>
    </row>
    <row r="145" spans="1:10" s="4" customFormat="1" ht="37.5" hidden="1" x14ac:dyDescent="0.25">
      <c r="A145" s="3"/>
      <c r="B145" s="16" t="s">
        <v>45</v>
      </c>
      <c r="C145" s="17" t="s">
        <v>151</v>
      </c>
      <c r="D145" s="45">
        <f t="shared" ref="D145:I145" si="60">D146</f>
        <v>0</v>
      </c>
      <c r="E145" s="45">
        <f t="shared" si="60"/>
        <v>0</v>
      </c>
      <c r="F145" s="45">
        <f t="shared" si="60"/>
        <v>0</v>
      </c>
      <c r="G145" s="45">
        <f t="shared" si="60"/>
        <v>0</v>
      </c>
      <c r="H145" s="45">
        <f t="shared" si="60"/>
        <v>0</v>
      </c>
      <c r="I145" s="45">
        <f t="shared" si="60"/>
        <v>0</v>
      </c>
      <c r="J145" s="8"/>
    </row>
    <row r="146" spans="1:10" s="4" customFormat="1" ht="37.5" hidden="1" x14ac:dyDescent="0.25">
      <c r="A146" s="3"/>
      <c r="B146" s="16" t="s">
        <v>29</v>
      </c>
      <c r="C146" s="17" t="s">
        <v>152</v>
      </c>
      <c r="D146" s="45"/>
      <c r="E146" s="45"/>
      <c r="F146" s="45">
        <v>0</v>
      </c>
      <c r="G146" s="45"/>
      <c r="H146" s="45">
        <v>0</v>
      </c>
      <c r="I146" s="13"/>
      <c r="J146" s="8"/>
    </row>
    <row r="147" spans="1:10" ht="18.75" x14ac:dyDescent="0.3">
      <c r="A147" s="7"/>
      <c r="B147" s="46" t="s">
        <v>11</v>
      </c>
      <c r="C147" s="32"/>
      <c r="D147" s="12">
        <f>D13+D51+D57+D75+D97+D110+D115+D127+D140</f>
        <v>6253.2</v>
      </c>
      <c r="E147" s="12">
        <f>E13+E51+E57+E75+E97+E110+E115+E127+E140</f>
        <v>957.19999999999993</v>
      </c>
      <c r="F147" s="12">
        <f>F13+F51+F57+F75+F97+F110+F115+F127+F140</f>
        <v>3710.3999999999996</v>
      </c>
      <c r="G147" s="12">
        <f>G14+G20+G38+G42+G58+G76+G84+G98+G104+G111+G116+G128+G141+G64+G52</f>
        <v>272.7</v>
      </c>
      <c r="H147" s="12">
        <f>H13+H51+H57+H75+H97+H110+H115+H127+H140</f>
        <v>3713.5</v>
      </c>
      <c r="I147" s="12">
        <f>I14+I20+I38+I42+I58+I76+I84+I98+I104+I111+I116+I128+I141+I64+I52</f>
        <v>292.2</v>
      </c>
      <c r="J147" s="8"/>
    </row>
    <row r="148" spans="1:10" ht="18.75" x14ac:dyDescent="0.3">
      <c r="A148" s="7"/>
      <c r="B148" s="13" t="s">
        <v>12</v>
      </c>
      <c r="C148" s="32">
        <v>9990000000</v>
      </c>
      <c r="D148" s="47">
        <v>0</v>
      </c>
      <c r="E148" s="47"/>
      <c r="F148" s="50">
        <v>95.1</v>
      </c>
      <c r="G148" s="47"/>
      <c r="H148" s="50">
        <v>195.5</v>
      </c>
      <c r="I148" s="48"/>
      <c r="J148" s="8"/>
    </row>
    <row r="149" spans="1:10" ht="18.75" x14ac:dyDescent="0.3">
      <c r="A149" s="7"/>
      <c r="B149" s="49" t="s">
        <v>16</v>
      </c>
      <c r="C149" s="32"/>
      <c r="D149" s="50">
        <f>D147+D148</f>
        <v>6253.2</v>
      </c>
      <c r="E149" s="50">
        <f t="shared" ref="E149:H149" si="61">E147+E148</f>
        <v>957.19999999999993</v>
      </c>
      <c r="F149" s="50">
        <f t="shared" si="61"/>
        <v>3805.4999999999995</v>
      </c>
      <c r="G149" s="50">
        <f t="shared" si="61"/>
        <v>272.7</v>
      </c>
      <c r="H149" s="50">
        <f t="shared" si="61"/>
        <v>3909</v>
      </c>
      <c r="I149" s="50">
        <f>I147+I148</f>
        <v>292.2</v>
      </c>
      <c r="J149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2020-05-27T09:23:50Z</cp:lastPrinted>
  <dcterms:created xsi:type="dcterms:W3CDTF">2008-10-27T05:11:13Z</dcterms:created>
  <dcterms:modified xsi:type="dcterms:W3CDTF">2020-09-23T10:54:44Z</dcterms:modified>
</cp:coreProperties>
</file>